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msa-my.sharepoint.com/personal/elzbieta_talockaite_vilnius_lt/Documents/Darbalaukis/VMKL-89793_Medicininės_įrangos_nuomos_(panaudos)/2. PD/3. Po N perzr/"/>
    </mc:Choice>
  </mc:AlternateContent>
  <xr:revisionPtr revIDLastSave="15" documentId="13_ncr:1_{F8672133-8F58-4594-A9D2-FED511088554}" xr6:coauthVersionLast="47" xr6:coauthVersionMax="47" xr10:uidLastSave="{50D68958-2EAB-477A-85AC-A26F208A4DB6}"/>
  <bookViews>
    <workbookView xWindow="28680" yWindow="-120" windowWidth="29040" windowHeight="15720" activeTab="1" xr2:uid="{155BC8D0-A027-4680-98FE-87D9425DE4D4}"/>
  </bookViews>
  <sheets>
    <sheet name="Specialieji reikalavimai" sheetId="3" r:id="rId1"/>
    <sheet name="1 PD (lazeriai 1940) T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2" l="1"/>
  <c r="E47" i="2" s="1"/>
  <c r="E49" i="2" s="1"/>
</calcChain>
</file>

<file path=xl/sharedStrings.xml><?xml version="1.0" encoding="utf-8"?>
<sst xmlns="http://schemas.openxmlformats.org/spreadsheetml/2006/main" count="143" uniqueCount="101">
  <si>
    <t>SPECIALIEJI REIKALAVIMAI:</t>
  </si>
  <si>
    <t>1. Vienkartinių priemonių (toliau - prekių) kokybei:</t>
  </si>
  <si>
    <t>1.1.</t>
  </si>
  <si>
    <t xml:space="preserve">Tiekėjas turi pateikti dokumentus, įrodančius siūlomų prekių atitikimą kokybės ir techniniams reikalavimams, nurodytiems pirkimo dokumentų techninėje specifikacijoje: tiekėjas turi pateikti gamintojo parengtus katalogus ir / ar siūlomų prekių techninių charakteristikų aprašymus (jei gamintojo kataloge neišsamiai atsispindi siūlomos prekės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</si>
  <si>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1.2.</t>
  </si>
  <si>
    <t xml:space="preserve">Prekės turi būti pažymėtos CE ženklu. Tiekėjas kartu su pristatomomis prekėmis turi pateikti CE sertifikatus arba lygiaverčius dokumentus.                                                                                  </t>
  </si>
  <si>
    <t>1.3.</t>
  </si>
  <si>
    <r>
      <t xml:space="preserve">Visos siūlomos prekės turi būti originalios, tinkamos darbui prietaisu, suteikiamu nuomos (panaudos) būdu. Jeigu prekės pagamintos kito gamintojo negu siūloma įranga, tiekėjas privalo kartu su pasiūlymu pateikti įrangos gamintojo patvirtinimą, kad siūlomos prekės gali būti naudojamos su siūloma nuomai (panaudai) įranga. </t>
    </r>
    <r>
      <rPr>
        <i/>
        <sz val="11"/>
        <rFont val="Times New Roman"/>
        <family val="1"/>
        <charset val="186"/>
      </rPr>
      <t>(dokumentai vertinami pasiūlymų vertinimo metu)</t>
    </r>
  </si>
  <si>
    <t>1.4.</t>
  </si>
  <si>
    <t>Prekių pristatymo momentu prekių galiojimo terminas turi būti ne trumpesnis nei 6 (šeši) kalendoriniai mėnesiai nuo pristatymo dienos.</t>
  </si>
  <si>
    <t>2. Įrangos kokybė (taikoma nuomojamai / panaudos būdu gaunamai Įrangai):</t>
  </si>
  <si>
    <t>2.1.</t>
  </si>
  <si>
    <t xml:space="preserve">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</si>
  <si>
    <t>2.2.</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</si>
  <si>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</si>
  <si>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2.3.</t>
  </si>
  <si>
    <t>Siūloma Įranga privalo turėti CE sertifikatą arba EB deklaraciją. Tiekėjas kartu su pristatoma Įranga privalo pateikti CE sertifikato arba EB deklaracijos kopiją. Pateikiant EB deklaracijos kopiją, kad pasiūlyta Įranga atitiks reikiamus standartus, bei Įrangos klasei būtinus reglamentus, kartu pateikiami ir techniniai dokumentai, pagrindžiantys Įrangos atitiktį reikiamiems standartams bei reglamentams.</t>
  </si>
  <si>
    <t>2.4.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</si>
  <si>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</si>
  <si>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2.5.</t>
  </si>
  <si>
    <t>2.6.</t>
  </si>
  <si>
    <t>Personalo mokymai:</t>
  </si>
  <si>
    <t>1. Mokymai organizuojami 9 ±3 asmenims (mokymų trukmė: ne mažiau 1 akademinė valanda).</t>
  </si>
  <si>
    <t>2. Mokymai organizuojami perkančiosios organizacijos patalpose.</t>
  </si>
  <si>
    <t>3. Mokymai organizuojami lietuvių kalba.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</si>
  <si>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</si>
  <si>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</si>
  <si>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r>
      <t>1 pirkimo dalis. Vienkartinių priemonių komplektų, skirtų</t>
    </r>
    <r>
      <rPr>
        <sz val="12"/>
        <rFont val="Times New Roman"/>
        <family val="1"/>
        <charset val="186"/>
      </rPr>
      <t xml:space="preserve"> </t>
    </r>
    <r>
      <rPr>
        <b/>
        <sz val="12"/>
        <rFont val="Times New Roman"/>
        <family val="1"/>
        <charset val="186"/>
      </rPr>
      <t>venų lazerinėms operacijoms, ir įrangos įsigijimas nuomos (panaudos) būdu</t>
    </r>
  </si>
  <si>
    <t>Techninė specifikacija</t>
  </si>
  <si>
    <t>1.1. Medicininių lazerių (2 vnt.), skirtų venų lazerinėms operacijoms, nuomai (panaudai) techninė specifikacija</t>
  </si>
  <si>
    <t>Eil. Nr.</t>
  </si>
  <si>
    <t>Privalomi techniniai parametrai</t>
  </si>
  <si>
    <r>
      <t>Siūlomi techniniai parametrai</t>
    </r>
    <r>
      <rPr>
        <b/>
        <sz val="12"/>
        <color rgb="FFFF0000"/>
        <rFont val="Times New Roman"/>
        <family val="1"/>
        <charset val="186"/>
      </rPr>
      <t xml:space="preserve"> (privaloma užpildyti)</t>
    </r>
  </si>
  <si>
    <r>
      <t xml:space="preserve">Nuoroda į nurodytą parametrą, patvirtinantį gamintojo dokumento (katalogo/ bukleto/brošiūros/instrukcijos) puslapį, kuriame yra atžyma apie siūlomos įrangos atitikimą reikalavimui 
</t>
    </r>
    <r>
      <rPr>
        <b/>
        <sz val="12"/>
        <color rgb="FFFF0000"/>
        <rFont val="Times New Roman"/>
        <family val="1"/>
        <charset val="186"/>
      </rPr>
      <t>(privaloma užpildyti)</t>
    </r>
  </si>
  <si>
    <t>Pavadinimas, tipas/modelis, gamintojas, kilmės šalis</t>
  </si>
  <si>
    <t xml:space="preserve">Kiekis - 2 vnt. </t>
  </si>
  <si>
    <t>Skirtas: venų lazerinėms operacijoms;</t>
  </si>
  <si>
    <t>Diodinio lazerio galia ≥ 6W;</t>
  </si>
  <si>
    <t>Diodinio lazerio bangos ilgis 1940 ± 20 nm;</t>
  </si>
  <si>
    <t>Valdymo ekranas: spalvotas, skaitmeninis, jutiklinis;</t>
  </si>
  <si>
    <t>Ne mažiau kaip 3 darbo režimai:</t>
  </si>
  <si>
    <t>8.1</t>
  </si>
  <si>
    <t>Nepertraukiamas (CW);</t>
  </si>
  <si>
    <t>8.2</t>
  </si>
  <si>
    <t xml:space="preserve">Pasikartojančių impulsų (Pulsed) </t>
  </si>
  <si>
    <t>8.3</t>
  </si>
  <si>
    <t>Vieno impulse (Single pulse)</t>
  </si>
  <si>
    <t>Elektros maitinimas iš ~230 V, 50 Hz elektros tinklo;</t>
  </si>
  <si>
    <t>Lazerio komplektą sudaro:</t>
  </si>
  <si>
    <t>10.1</t>
  </si>
  <si>
    <t>Lazeris 1 vnt.</t>
  </si>
  <si>
    <t>10.2</t>
  </si>
  <si>
    <t>Lagaminas, pritaikytas lazerio ir kitų jo komplekto dalių laikymui ir transportavimui 1 vnt.</t>
  </si>
  <si>
    <t>10.3</t>
  </si>
  <si>
    <t>Kojinis lazerio valdymo pedalas su laidine jungtimi 1 vnt.</t>
  </si>
  <si>
    <t>10.4</t>
  </si>
  <si>
    <t>Apsauginiai akiniai personalui ≥ 2 vnt.</t>
  </si>
  <si>
    <t>10.5</t>
  </si>
  <si>
    <t>Elektros maitinimo laidas/adapteris 1 vnt.</t>
  </si>
  <si>
    <t>Lazerio komplekto (komplekto sudedamosios dalys, išvardintos 10.1. – 10.5. punktuose) svoris (apribojimas dėl mobilumo ir transportavimo) ne daugiau 10 kg</t>
  </si>
  <si>
    <t>1.2. Vienkartinių priemonių komplektas kojų venų operacijoms</t>
  </si>
  <si>
    <t>Preliminarus komplektų kiekis 36 mėn. laikotarpiui</t>
  </si>
  <si>
    <t>Vieno (1) vnt. įkainis (kaina), Eur be PVM</t>
  </si>
  <si>
    <t xml:space="preserve">Bendra pasiūlymo kaina, Eur be PVM                 </t>
  </si>
  <si>
    <r>
      <t xml:space="preserve">Siūlomi techniniai parametrai </t>
    </r>
    <r>
      <rPr>
        <b/>
        <sz val="10"/>
        <color rgb="FFFF0000"/>
        <rFont val="Times New Roman"/>
        <family val="1"/>
        <charset val="186"/>
      </rPr>
      <t>(privaloma užpildyti)</t>
    </r>
  </si>
  <si>
    <r>
      <t xml:space="preserve">Nuoroda į nurodytą parametrą, patvirtinantį gamintojo dokumento (katalogo/ bukleto/brošiūros/instrukcijos) puslapį, kuriame yra atžyma apie siūlomos įrangos atitikimą reikalavimui 
</t>
    </r>
    <r>
      <rPr>
        <b/>
        <sz val="10"/>
        <color rgb="FFFF0000"/>
        <rFont val="Times New Roman"/>
        <family val="1"/>
        <charset val="186"/>
      </rPr>
      <t>(privaloma užpildyti)</t>
    </r>
  </si>
  <si>
    <t>Šviesolaidinis kojų venų zondas su įvedimo rinkinio komplektu</t>
  </si>
  <si>
    <t>Gamintojas, gamintojo šalies pavadinimas, komercinis pavadinimas</t>
  </si>
  <si>
    <t>-</t>
  </si>
  <si>
    <t>Vienkartinio naudojimo;</t>
  </si>
  <si>
    <t>Sterilus, supakuotas ne mažiau kaip dviejų lygių pakuotėje su šviesolaidžio laikikliu - apsauga nuo sulenkimo;</t>
  </si>
  <si>
    <t xml:space="preserve">Techniškai suderinamas su nuomos (panaudos) būdu teikiamu diodiniu lazeriu </t>
  </si>
  <si>
    <t>Ilgis ne trumpesnis nei 2,5 metro;</t>
  </si>
  <si>
    <t>1.5.</t>
  </si>
  <si>
    <t xml:space="preserve">Šviesolaidžių distalinio galiuko ir šerdies diametras: </t>
  </si>
  <si>
    <t>1.5.1.</t>
  </si>
  <si>
    <t xml:space="preserve">Distalinis galiukas 1,6 ± 0,01 mm kai šerdies diametras 600 µm </t>
  </si>
  <si>
    <t>1.5.2.</t>
  </si>
  <si>
    <t xml:space="preserve">Distalinis galiukas 1,3 ± 0,01 mm kai šerdies diametras 400 µm  </t>
  </si>
  <si>
    <t>1.5.3.</t>
  </si>
  <si>
    <t xml:space="preserve">Distalinis galiukas 1,2 ± 0,01 mm kai šerdies diametras 500 µm   </t>
  </si>
  <si>
    <t>1.5.4.</t>
  </si>
  <si>
    <t>Šviesolaidis pagal antgalio ir šerdies diametrą pasirenkamas užsakymo metu.</t>
  </si>
  <si>
    <t>1.6.</t>
  </si>
  <si>
    <t>Šviesolaidžių energijos emisija: radialinė - cilindrinė 3-4 mm atkarpoje;</t>
  </si>
  <si>
    <t>1.7.</t>
  </si>
  <si>
    <t>Šviesolaidžių antgaliai sulieti su šviesolaidžiu stiklas su stiklu (Fused) technologija;</t>
  </si>
  <si>
    <t>1.8.</t>
  </si>
  <si>
    <t>Įvedimo rinkinio komplektas pateikiamas vienoje sterilioje pakuotėje, kurį sudaro (dydžiai 5F, 4F pagal šviesolaidžio pasirinkimą užsakymo metu): 11 ± 1 cm įvedimo kateteris, 0,018“ storio ir 45 ± 1 cm ilgio pravedėjas viela, ne storesnė nei 21G ir ne trumpesnė nei 70 mm ilgio echogeninė įvedimo adata.</t>
  </si>
  <si>
    <t>Tiekėjo siūloma vienkartinių priemonių kaina iš viso, (be PVM):</t>
  </si>
  <si>
    <r>
      <t>PVM proc. (</t>
    </r>
    <r>
      <rPr>
        <i/>
        <sz val="12"/>
        <color rgb="FFFF0000"/>
        <rFont val="Times New Roman"/>
        <family val="1"/>
        <charset val="186"/>
      </rPr>
      <t>įrašyti tik skaičių, be procento ženklo</t>
    </r>
    <r>
      <rPr>
        <b/>
        <sz val="12"/>
        <color theme="1"/>
        <rFont val="Times New Roman"/>
        <family val="1"/>
        <charset val="186"/>
      </rPr>
      <t>):</t>
    </r>
  </si>
  <si>
    <t>Tiekėjo siūloma vienkartinių priemonių kaina iš viso, (su PVM):</t>
  </si>
  <si>
    <t>Medicininių lazerių (2 vnt.) 1 kalendorinio mėnesio nuomos kaina Eur be PVM (įrašyti):</t>
  </si>
  <si>
    <t>Medicininių lazerių (2 vnt.) 1 kalendorinio mėnesio nuomos kaina Eur su PVM (įrašyti):</t>
  </si>
  <si>
    <t>Medicininių lazerių (2 vnt.) 36 kalendorinių mėnesių nuomos kaina Eur be PVM:</t>
  </si>
  <si>
    <t>Medicininių lazerių (2 vnt.) 36 kalendorinių mėnesių nuomos kaina Eur su PVM:</t>
  </si>
  <si>
    <t>Bendra kaina, Eur be PVM:</t>
  </si>
  <si>
    <t>Bendra kaina, Eur su PVM:</t>
  </si>
  <si>
    <t>Perkančiajai organizacijai priimtina maksimali pasiūlymo kaina Eur įstaitant visus mokesčius:</t>
  </si>
  <si>
    <t>Pagalbinio taikymo spindulio bangos ilgis: 635 nm ± 5%, galia ≤5mW</t>
  </si>
  <si>
    <t xml:space="preserve">Siūlomos įrangos efektyvumas turi būti pagrįstas ne mažiau kaip viena nepriklausoma recenzuojama publikacija, indeksuojama Web of Science, Scopus arba Medline duomenų bazėje, kurioje pateikiami klinikiniai ar pooperaciniai pacientų gydymo rezultatai. (pateikiama skaitmeninė dokumento kopija arba nuoroda į atitinkamą straipsnį).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</si>
</sst>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Times New Roman"/>
      <family val="1"/>
      <charset val="186"/>
    </font>
    <font>
      <sz val="11"/>
      <color rgb="FF000000"/>
      <name val="Times New Roman"/>
      <family val="1"/>
      <charset val="186"/>
    </font>
    <font>
      <sz val="11"/>
      <name val="Times New Roman"/>
      <family val="1"/>
      <charset val="186"/>
    </font>
    <font>
      <sz val="11"/>
      <color theme="8"/>
      <name val="Calibri"/>
      <family val="2"/>
      <charset val="186"/>
      <scheme val="minor"/>
    </font>
    <font>
      <b/>
      <sz val="11"/>
      <name val="Times New Roman"/>
      <family val="1"/>
      <charset val="186"/>
    </font>
    <font>
      <sz val="11"/>
      <color rgb="FF000000"/>
      <name val="Times New Roman"/>
      <family val="1"/>
      <charset val="1"/>
    </font>
    <font>
      <sz val="11"/>
      <name val="Times New Roman"/>
      <family val="1"/>
    </font>
    <font>
      <b/>
      <sz val="11"/>
      <color theme="1"/>
      <name val="Times New Roman"/>
      <family val="1"/>
    </font>
    <font>
      <b/>
      <sz val="12"/>
      <name val="Times New Roman"/>
      <family val="1"/>
      <charset val="186"/>
    </font>
    <font>
      <sz val="12"/>
      <name val="Times New Roman"/>
      <family val="1"/>
      <charset val="186"/>
    </font>
    <font>
      <i/>
      <sz val="11"/>
      <name val="Times New Roman"/>
      <family val="1"/>
      <charset val="186"/>
    </font>
    <font>
      <sz val="11"/>
      <color theme="4"/>
      <name val="Calibri"/>
      <family val="2"/>
      <charset val="186"/>
      <scheme val="minor"/>
    </font>
    <font>
      <sz val="11"/>
      <color theme="1"/>
      <name val="Times New Roman"/>
      <family val="1"/>
    </font>
    <font>
      <i/>
      <sz val="12"/>
      <name val="Times New Roman"/>
      <family val="1"/>
      <charset val="186"/>
    </font>
    <font>
      <sz val="12"/>
      <color rgb="FFFF0000"/>
      <name val="Times New Roman"/>
      <family val="1"/>
      <charset val="186"/>
    </font>
    <font>
      <sz val="12"/>
      <color theme="1"/>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rgb="FFFF0000"/>
      <name val="Times New Roman"/>
      <family val="1"/>
      <charset val="186"/>
    </font>
    <font>
      <sz val="11"/>
      <color rgb="FFFF0000"/>
      <name val="Calibri"/>
      <family val="2"/>
      <charset val="186"/>
      <scheme val="minor"/>
    </font>
    <font>
      <sz val="11"/>
      <color theme="1"/>
      <name val="Calibri"/>
      <family val="2"/>
      <scheme val="minor"/>
    </font>
    <font>
      <sz val="12"/>
      <name val="Times New Roman"/>
      <family val="1"/>
    </font>
    <font>
      <sz val="11"/>
      <color rgb="FF000000"/>
      <name val="Aptos Narrow"/>
      <family val="2"/>
    </font>
    <font>
      <i/>
      <sz val="12"/>
      <color rgb="FFFF0000"/>
      <name val="Times New Roman"/>
      <family val="1"/>
      <charset val="186"/>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2" fillId="0" borderId="0"/>
  </cellStyleXfs>
  <cellXfs count="89">
    <xf numFmtId="0" fontId="0" fillId="0" borderId="0" xfId="0"/>
    <xf numFmtId="0" fontId="4" fillId="0" borderId="0" xfId="0" applyFont="1"/>
    <xf numFmtId="0" fontId="5" fillId="0" borderId="0" xfId="0" applyFont="1" applyAlignment="1">
      <alignment vertical="top"/>
    </xf>
    <xf numFmtId="0" fontId="3" fillId="0" borderId="0" xfId="0" applyFont="1" applyAlignment="1">
      <alignment vertical="top"/>
    </xf>
    <xf numFmtId="0" fontId="6" fillId="0" borderId="0" xfId="0" applyFont="1" applyAlignment="1">
      <alignment horizontal="left" vertical="top" wrapText="1"/>
    </xf>
    <xf numFmtId="0" fontId="3" fillId="0" borderId="0" xfId="0" applyFont="1" applyAlignment="1">
      <alignment horizontal="center" vertical="top"/>
    </xf>
    <xf numFmtId="0" fontId="9" fillId="0" borderId="0" xfId="0" applyFont="1" applyAlignment="1">
      <alignment horizontal="center" vertical="center" wrapText="1"/>
    </xf>
    <xf numFmtId="0" fontId="10" fillId="0" borderId="1" xfId="0" applyFont="1" applyBorder="1" applyAlignment="1">
      <alignment horizontal="left" vertical="center" wrapText="1"/>
    </xf>
    <xf numFmtId="0" fontId="12" fillId="0" borderId="0" xfId="0" applyFont="1"/>
    <xf numFmtId="0" fontId="1" fillId="0" borderId="0" xfId="0" applyFont="1" applyAlignment="1">
      <alignment horizontal="center" vertical="top"/>
    </xf>
    <xf numFmtId="0" fontId="8" fillId="0" borderId="0" xfId="0" applyFont="1" applyAlignment="1">
      <alignment horizontal="center"/>
    </xf>
    <xf numFmtId="0" fontId="13" fillId="0" borderId="0" xfId="0" applyFont="1" applyAlignment="1">
      <alignment horizontal="center" vertical="top"/>
    </xf>
    <xf numFmtId="0" fontId="13" fillId="0" borderId="0" xfId="0" applyFont="1"/>
    <xf numFmtId="0" fontId="9" fillId="0" borderId="2" xfId="0" applyFont="1" applyBorder="1" applyAlignment="1">
      <alignment horizontal="center" vertical="center" wrapText="1"/>
    </xf>
    <xf numFmtId="0" fontId="9" fillId="3"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0" fillId="0" borderId="1" xfId="0" applyFont="1" applyBorder="1" applyAlignment="1">
      <alignment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xf numFmtId="0" fontId="9" fillId="0" borderId="0" xfId="0" applyFont="1"/>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0" fillId="0" borderId="1" xfId="0" applyFont="1" applyBorder="1"/>
    <xf numFmtId="0" fontId="10" fillId="0" borderId="1" xfId="0" applyFont="1" applyBorder="1" applyAlignment="1">
      <alignment horizontal="center" vertical="center"/>
    </xf>
    <xf numFmtId="0" fontId="14" fillId="0" borderId="1" xfId="0" applyFont="1" applyBorder="1" applyAlignment="1">
      <alignment horizontal="center" vertical="center"/>
    </xf>
    <xf numFmtId="0" fontId="9" fillId="4" borderId="5" xfId="0" applyFont="1" applyFill="1" applyBorder="1" applyAlignment="1">
      <alignment horizontal="center" vertical="center" wrapText="1"/>
    </xf>
    <xf numFmtId="0" fontId="9" fillId="0" borderId="6" xfId="0" applyFont="1" applyBorder="1" applyAlignment="1">
      <alignment horizontal="center" vertical="center" wrapText="1"/>
    </xf>
    <xf numFmtId="2" fontId="9" fillId="0" borderId="2" xfId="0" applyNumberFormat="1" applyFont="1" applyBorder="1" applyAlignment="1">
      <alignment horizontal="center" vertical="center" wrapText="1"/>
    </xf>
    <xf numFmtId="0" fontId="14" fillId="0" borderId="1" xfId="0" applyFont="1" applyBorder="1" applyAlignment="1">
      <alignment wrapText="1"/>
    </xf>
    <xf numFmtId="2" fontId="9" fillId="3" borderId="1" xfId="0" applyNumberFormat="1" applyFont="1" applyFill="1" applyBorder="1" applyAlignment="1">
      <alignment horizontal="center" vertical="center" wrapText="1"/>
    </xf>
    <xf numFmtId="2" fontId="10" fillId="3" borderId="1" xfId="0" applyNumberFormat="1" applyFont="1" applyFill="1" applyBorder="1" applyAlignment="1">
      <alignment horizontal="center" vertical="center"/>
    </xf>
    <xf numFmtId="2" fontId="10" fillId="2" borderId="1" xfId="0" applyNumberFormat="1" applyFont="1" applyFill="1" applyBorder="1" applyAlignment="1">
      <alignment horizontal="center" vertical="center"/>
    </xf>
    <xf numFmtId="0" fontId="9" fillId="0" borderId="1" xfId="0" applyFont="1" applyBorder="1" applyAlignment="1">
      <alignment vertical="center" wrapText="1"/>
    </xf>
    <xf numFmtId="0" fontId="9" fillId="0" borderId="0" xfId="0" applyFont="1" applyAlignment="1">
      <alignment vertical="center" wrapText="1"/>
    </xf>
    <xf numFmtId="0" fontId="16" fillId="0" borderId="1" xfId="0" applyFont="1" applyBorder="1" applyAlignment="1">
      <alignment horizontal="center" vertical="center" wrapText="1"/>
    </xf>
    <xf numFmtId="0" fontId="3" fillId="0" borderId="0" xfId="0" applyFont="1" applyAlignment="1">
      <alignment vertical="top" wrapText="1"/>
    </xf>
    <xf numFmtId="9" fontId="9" fillId="3" borderId="1" xfId="0" applyNumberFormat="1" applyFont="1" applyFill="1" applyBorder="1" applyAlignment="1">
      <alignment horizontal="center" vertical="center" wrapText="1"/>
    </xf>
    <xf numFmtId="4" fontId="18" fillId="5" borderId="1" xfId="0" applyNumberFormat="1" applyFont="1" applyFill="1" applyBorder="1" applyAlignment="1">
      <alignment horizontal="center"/>
    </xf>
    <xf numFmtId="0" fontId="2" fillId="0" borderId="0" xfId="0" applyFont="1" applyAlignment="1">
      <alignment vertical="top" wrapText="1"/>
    </xf>
    <xf numFmtId="0" fontId="6" fillId="0" borderId="0" xfId="0" applyFont="1" applyAlignment="1">
      <alignment vertical="top"/>
    </xf>
    <xf numFmtId="0" fontId="7" fillId="0" borderId="0" xfId="0" applyFont="1" applyAlignment="1">
      <alignment vertical="top"/>
    </xf>
    <xf numFmtId="0" fontId="6" fillId="0" borderId="0" xfId="0" applyFont="1" applyAlignment="1">
      <alignment vertical="top" wrapText="1"/>
    </xf>
    <xf numFmtId="0" fontId="15" fillId="0" borderId="0" xfId="0" applyFont="1"/>
    <xf numFmtId="0" fontId="21" fillId="0" borderId="0" xfId="0" applyFont="1"/>
    <xf numFmtId="0" fontId="10" fillId="6" borderId="0" xfId="0" applyFont="1" applyFill="1" applyAlignment="1">
      <alignment vertical="center"/>
    </xf>
    <xf numFmtId="0" fontId="24" fillId="0" borderId="0" xfId="0" applyFont="1" applyAlignment="1">
      <alignment vertical="top"/>
    </xf>
    <xf numFmtId="0" fontId="8" fillId="0" borderId="0" xfId="0" applyFont="1" applyAlignment="1">
      <alignment horizontal="center"/>
    </xf>
    <xf numFmtId="0" fontId="13" fillId="0" borderId="0" xfId="0" applyFont="1" applyAlignment="1">
      <alignment horizontal="justify" vertical="top" wrapText="1"/>
    </xf>
    <xf numFmtId="0" fontId="13" fillId="6" borderId="0" xfId="0" applyFont="1" applyFill="1" applyAlignment="1">
      <alignment horizontal="justify" vertical="top" wrapText="1"/>
    </xf>
    <xf numFmtId="0" fontId="3" fillId="0" borderId="0" xfId="0" applyFont="1" applyAlignment="1">
      <alignment horizontal="left" vertical="top" wrapText="1"/>
    </xf>
    <xf numFmtId="0" fontId="1" fillId="0" borderId="0" xfId="0" applyFont="1" applyAlignment="1">
      <alignment horizontal="left" vertical="top" wrapText="1"/>
    </xf>
    <xf numFmtId="0" fontId="3" fillId="0" borderId="0" xfId="0" applyFont="1" applyAlignment="1">
      <alignment vertical="top" wrapText="1"/>
    </xf>
    <xf numFmtId="0" fontId="13" fillId="0" borderId="0" xfId="0" applyFont="1" applyAlignment="1">
      <alignment horizontal="center" vertical="top"/>
    </xf>
    <xf numFmtId="0" fontId="8" fillId="0" borderId="0" xfId="0" applyFont="1" applyAlignment="1">
      <alignment horizontal="left"/>
    </xf>
    <xf numFmtId="0" fontId="7" fillId="0" borderId="0" xfId="0" applyFont="1" applyAlignment="1">
      <alignment horizontal="left" vertical="top" wrapText="1"/>
    </xf>
    <xf numFmtId="0" fontId="13" fillId="0" borderId="0" xfId="0" applyFont="1" applyAlignment="1">
      <alignment horizontal="justify" vertical="top"/>
    </xf>
    <xf numFmtId="0" fontId="23" fillId="0" borderId="0" xfId="1" applyFont="1" applyAlignment="1">
      <alignment horizontal="justify" vertical="top"/>
    </xf>
    <xf numFmtId="0" fontId="23" fillId="0" borderId="0" xfId="1" applyFont="1" applyAlignment="1">
      <alignment horizontal="justify" vertical="top" wrapText="1"/>
    </xf>
    <xf numFmtId="0" fontId="9" fillId="5" borderId="1" xfId="0" applyFont="1" applyFill="1" applyBorder="1" applyAlignment="1">
      <alignment horizontal="right"/>
    </xf>
    <xf numFmtId="0" fontId="9"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9" fillId="7" borderId="1" xfId="0" applyFont="1" applyFill="1" applyBorder="1" applyAlignment="1">
      <alignment horizontal="right"/>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7" fillId="3" borderId="3" xfId="0" applyFont="1" applyFill="1" applyBorder="1" applyAlignment="1">
      <alignment horizontal="right" vertical="center" wrapText="1"/>
    </xf>
    <xf numFmtId="0" fontId="17" fillId="3" borderId="7" xfId="0" applyFont="1" applyFill="1" applyBorder="1" applyAlignment="1">
      <alignment horizontal="right" vertical="center" wrapText="1"/>
    </xf>
    <xf numFmtId="0" fontId="17" fillId="3" borderId="4" xfId="0" applyFont="1" applyFill="1" applyBorder="1" applyAlignment="1">
      <alignment horizontal="right" vertical="center" wrapText="1"/>
    </xf>
    <xf numFmtId="0" fontId="17" fillId="3" borderId="3" xfId="0" applyFont="1" applyFill="1" applyBorder="1" applyAlignment="1">
      <alignment horizontal="right"/>
    </xf>
    <xf numFmtId="0" fontId="17" fillId="3" borderId="7" xfId="0" applyFont="1" applyFill="1" applyBorder="1" applyAlignment="1">
      <alignment horizontal="right"/>
    </xf>
    <xf numFmtId="0" fontId="17" fillId="3" borderId="4" xfId="0" applyFont="1" applyFill="1" applyBorder="1" applyAlignment="1">
      <alignment horizontal="right"/>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7" fillId="3" borderId="1" xfId="0" applyFont="1" applyFill="1" applyBorder="1" applyAlignment="1">
      <alignment horizontal="right"/>
    </xf>
    <xf numFmtId="0" fontId="9" fillId="3"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horizontal="center"/>
    </xf>
    <xf numFmtId="0" fontId="10" fillId="0" borderId="4" xfId="0" applyFont="1" applyBorder="1" applyAlignment="1">
      <alignment horizontal="center"/>
    </xf>
    <xf numFmtId="0" fontId="9" fillId="3" borderId="1" xfId="0" applyFont="1" applyFill="1" applyBorder="1" applyAlignment="1">
      <alignment horizontal="right" vertical="center" wrapText="1"/>
    </xf>
    <xf numFmtId="0" fontId="17" fillId="3" borderId="1" xfId="0" applyFont="1" applyFill="1" applyBorder="1" applyAlignment="1">
      <alignment horizontal="right" vertical="center" wrapText="1"/>
    </xf>
  </cellXfs>
  <cellStyles count="2">
    <cellStyle name="Įprastas" xfId="0" builtinId="0"/>
    <cellStyle name="Įprastas 2" xfId="1" xr:uid="{0A9783C8-0B5F-4A76-9BBD-B77BB0DBD2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3EE9-BBF7-4538-8CF9-F84961624EA4}">
  <dimension ref="A3:AA69"/>
  <sheetViews>
    <sheetView topLeftCell="A6" zoomScale="115" zoomScaleNormal="115" workbookViewId="0">
      <selection activeCell="B27" sqref="B27:O31"/>
    </sheetView>
  </sheetViews>
  <sheetFormatPr defaultColWidth="8.88671875" defaultRowHeight="14.4" x14ac:dyDescent="0.3"/>
  <sheetData>
    <row r="3" spans="1:16" x14ac:dyDescent="0.3">
      <c r="A3" s="50" t="s">
        <v>0</v>
      </c>
      <c r="B3" s="50"/>
      <c r="C3" s="50"/>
      <c r="D3" s="50"/>
      <c r="E3" s="50"/>
      <c r="F3" s="50"/>
      <c r="G3" s="50"/>
      <c r="H3" s="50"/>
      <c r="I3" s="50"/>
      <c r="J3" s="50"/>
      <c r="K3" s="50"/>
      <c r="L3" s="50"/>
      <c r="M3" s="50"/>
      <c r="N3" s="50"/>
      <c r="O3" s="50"/>
    </row>
    <row r="4" spans="1:16" x14ac:dyDescent="0.3">
      <c r="A4" s="10"/>
      <c r="B4" s="10"/>
      <c r="C4" s="10"/>
      <c r="D4" s="10"/>
      <c r="E4" s="10"/>
      <c r="F4" s="10"/>
      <c r="G4" s="10"/>
      <c r="H4" s="10"/>
      <c r="I4" s="10"/>
      <c r="J4" s="10"/>
      <c r="K4" s="10"/>
      <c r="L4" s="10"/>
      <c r="M4" s="10"/>
      <c r="N4" s="10"/>
      <c r="O4" s="10"/>
    </row>
    <row r="5" spans="1:16" x14ac:dyDescent="0.3">
      <c r="A5" s="2"/>
      <c r="B5" s="2" t="s">
        <v>1</v>
      </c>
      <c r="C5" s="3"/>
      <c r="D5" s="3"/>
      <c r="E5" s="3"/>
      <c r="F5" s="3"/>
      <c r="G5" s="3"/>
      <c r="H5" s="3"/>
      <c r="I5" s="5"/>
      <c r="J5" s="3"/>
      <c r="K5" s="3"/>
      <c r="L5" s="10"/>
      <c r="M5" s="10"/>
      <c r="N5" s="10"/>
      <c r="O5" s="10"/>
    </row>
    <row r="6" spans="1:16" ht="86.25" customHeight="1" x14ac:dyDescent="0.3">
      <c r="A6" s="9" t="s">
        <v>2</v>
      </c>
      <c r="B6" s="53" t="s">
        <v>3</v>
      </c>
      <c r="C6" s="53"/>
      <c r="D6" s="53"/>
      <c r="E6" s="53"/>
      <c r="F6" s="53"/>
      <c r="G6" s="53"/>
      <c r="H6" s="53"/>
      <c r="I6" s="53"/>
      <c r="J6" s="53"/>
      <c r="K6" s="53"/>
      <c r="L6" s="53"/>
      <c r="M6" s="53"/>
      <c r="N6" s="53"/>
      <c r="O6" s="53"/>
    </row>
    <row r="7" spans="1:16" ht="18" customHeight="1" x14ac:dyDescent="0.3">
      <c r="A7" s="9" t="s">
        <v>4</v>
      </c>
      <c r="B7" s="54" t="s">
        <v>5</v>
      </c>
      <c r="C7" s="54"/>
      <c r="D7" s="54"/>
      <c r="E7" s="54"/>
      <c r="F7" s="54"/>
      <c r="G7" s="54"/>
      <c r="H7" s="54"/>
      <c r="I7" s="54"/>
      <c r="J7" s="54"/>
      <c r="K7" s="54"/>
      <c r="L7" s="54"/>
      <c r="M7" s="54"/>
      <c r="N7" s="54"/>
      <c r="O7" s="54"/>
      <c r="P7" s="8"/>
    </row>
    <row r="8" spans="1:16" ht="46.5" customHeight="1" x14ac:dyDescent="0.3">
      <c r="A8" s="9" t="s">
        <v>6</v>
      </c>
      <c r="B8" s="55" t="s">
        <v>7</v>
      </c>
      <c r="C8" s="55"/>
      <c r="D8" s="55"/>
      <c r="E8" s="55"/>
      <c r="F8" s="55"/>
      <c r="G8" s="55"/>
      <c r="H8" s="55"/>
      <c r="I8" s="55"/>
      <c r="J8" s="55"/>
      <c r="K8" s="55"/>
      <c r="L8" s="55"/>
      <c r="M8" s="55"/>
      <c r="N8" s="55"/>
      <c r="O8" s="55"/>
      <c r="P8" s="1"/>
    </row>
    <row r="9" spans="1:16" ht="16.350000000000001" customHeight="1" x14ac:dyDescent="0.3">
      <c r="A9" s="9" t="s">
        <v>8</v>
      </c>
      <c r="B9" s="55" t="s">
        <v>9</v>
      </c>
      <c r="C9" s="55"/>
      <c r="D9" s="55"/>
      <c r="E9" s="55"/>
      <c r="F9" s="55"/>
      <c r="G9" s="55"/>
      <c r="H9" s="55"/>
      <c r="I9" s="55"/>
      <c r="J9" s="55"/>
      <c r="K9" s="55"/>
      <c r="L9" s="55"/>
      <c r="M9" s="55"/>
      <c r="N9" s="55"/>
      <c r="O9" s="55"/>
      <c r="P9" s="1"/>
    </row>
    <row r="10" spans="1:16" ht="23.4" customHeight="1" x14ac:dyDescent="0.3">
      <c r="A10" s="10"/>
      <c r="B10" s="57" t="s">
        <v>10</v>
      </c>
      <c r="C10" s="57"/>
      <c r="D10" s="57"/>
      <c r="E10" s="57"/>
      <c r="F10" s="57"/>
      <c r="G10" s="57"/>
      <c r="H10" s="57"/>
      <c r="I10" s="57"/>
      <c r="J10" s="57"/>
      <c r="K10" s="57"/>
      <c r="L10" s="57"/>
      <c r="M10" s="57"/>
      <c r="N10" s="57"/>
      <c r="O10" s="57"/>
    </row>
    <row r="11" spans="1:16" ht="15.75" customHeight="1" x14ac:dyDescent="0.3">
      <c r="A11" s="56" t="s">
        <v>11</v>
      </c>
      <c r="B11" s="51" t="s">
        <v>12</v>
      </c>
      <c r="C11" s="51"/>
      <c r="D11" s="51"/>
      <c r="E11" s="51"/>
      <c r="F11" s="51"/>
      <c r="G11" s="51"/>
      <c r="H11" s="51"/>
      <c r="I11" s="51"/>
      <c r="J11" s="51"/>
      <c r="K11" s="51"/>
      <c r="L11" s="51"/>
      <c r="M11" s="51"/>
      <c r="N11" s="51"/>
      <c r="O11" s="51"/>
    </row>
    <row r="12" spans="1:16" ht="15.75" customHeight="1" x14ac:dyDescent="0.3">
      <c r="A12" s="56"/>
      <c r="B12" s="51"/>
      <c r="C12" s="51"/>
      <c r="D12" s="51"/>
      <c r="E12" s="51"/>
      <c r="F12" s="51"/>
      <c r="G12" s="51"/>
      <c r="H12" s="51"/>
      <c r="I12" s="51"/>
      <c r="J12" s="51"/>
      <c r="K12" s="51"/>
      <c r="L12" s="51"/>
      <c r="M12" s="51"/>
      <c r="N12" s="51"/>
      <c r="O12" s="51"/>
    </row>
    <row r="13" spans="1:16" ht="15.75" customHeight="1" x14ac:dyDescent="0.3">
      <c r="A13" s="56"/>
      <c r="B13" s="51"/>
      <c r="C13" s="51"/>
      <c r="D13" s="51"/>
      <c r="E13" s="51"/>
      <c r="F13" s="51"/>
      <c r="G13" s="51"/>
      <c r="H13" s="51"/>
      <c r="I13" s="51"/>
      <c r="J13" s="51"/>
      <c r="K13" s="51"/>
      <c r="L13" s="51"/>
      <c r="M13" s="51"/>
      <c r="N13" s="51"/>
      <c r="O13" s="51"/>
    </row>
    <row r="14" spans="1:16" ht="15.75" customHeight="1" x14ac:dyDescent="0.3">
      <c r="A14" s="56"/>
      <c r="B14" s="51"/>
      <c r="C14" s="51"/>
      <c r="D14" s="51"/>
      <c r="E14" s="51"/>
      <c r="F14" s="51"/>
      <c r="G14" s="51"/>
      <c r="H14" s="51"/>
      <c r="I14" s="51"/>
      <c r="J14" s="51"/>
      <c r="K14" s="51"/>
      <c r="L14" s="51"/>
      <c r="M14" s="51"/>
      <c r="N14" s="51"/>
      <c r="O14" s="51"/>
    </row>
    <row r="15" spans="1:16" ht="13.65" customHeight="1" x14ac:dyDescent="0.3">
      <c r="A15" s="56"/>
      <c r="B15" s="51"/>
      <c r="C15" s="51"/>
      <c r="D15" s="51"/>
      <c r="E15" s="51"/>
      <c r="F15" s="51"/>
      <c r="G15" s="51"/>
      <c r="H15" s="51"/>
      <c r="I15" s="51"/>
      <c r="J15" s="51"/>
      <c r="K15" s="51"/>
      <c r="L15" s="51"/>
      <c r="M15" s="51"/>
      <c r="N15" s="51"/>
      <c r="O15" s="51"/>
    </row>
    <row r="16" spans="1:16" ht="15.75" customHeight="1" x14ac:dyDescent="0.3">
      <c r="A16" s="56" t="s">
        <v>13</v>
      </c>
      <c r="B16" s="51" t="s">
        <v>14</v>
      </c>
      <c r="C16" s="51"/>
      <c r="D16" s="51"/>
      <c r="E16" s="51"/>
      <c r="F16" s="51"/>
      <c r="G16" s="51"/>
      <c r="H16" s="51"/>
      <c r="I16" s="51"/>
      <c r="J16" s="51"/>
      <c r="K16" s="51"/>
      <c r="L16" s="51"/>
      <c r="M16" s="51"/>
      <c r="N16" s="51"/>
      <c r="O16" s="51"/>
    </row>
    <row r="17" spans="1:27" ht="15.75" customHeight="1" x14ac:dyDescent="0.3">
      <c r="A17" s="56"/>
      <c r="B17" s="51"/>
      <c r="C17" s="51"/>
      <c r="D17" s="51"/>
      <c r="E17" s="51"/>
      <c r="F17" s="51"/>
      <c r="G17" s="51"/>
      <c r="H17" s="51"/>
      <c r="I17" s="51"/>
      <c r="J17" s="51"/>
      <c r="K17" s="51"/>
      <c r="L17" s="51"/>
      <c r="M17" s="51"/>
      <c r="N17" s="51"/>
      <c r="O17" s="51"/>
    </row>
    <row r="18" spans="1:27" ht="15.75" customHeight="1" x14ac:dyDescent="0.3">
      <c r="A18" s="56"/>
      <c r="B18" s="51"/>
      <c r="C18" s="51"/>
      <c r="D18" s="51"/>
      <c r="E18" s="51"/>
      <c r="F18" s="51"/>
      <c r="G18" s="51"/>
      <c r="H18" s="51"/>
      <c r="I18" s="51"/>
      <c r="J18" s="51"/>
      <c r="K18" s="51"/>
      <c r="L18" s="51"/>
      <c r="M18" s="51"/>
      <c r="N18" s="51"/>
      <c r="O18" s="51"/>
    </row>
    <row r="19" spans="1:27" ht="15.75" customHeight="1" x14ac:dyDescent="0.3">
      <c r="A19" s="56"/>
      <c r="B19" s="51"/>
      <c r="C19" s="51"/>
      <c r="D19" s="51"/>
      <c r="E19" s="51"/>
      <c r="F19" s="51"/>
      <c r="G19" s="51"/>
      <c r="H19" s="51"/>
      <c r="I19" s="51"/>
      <c r="J19" s="51"/>
      <c r="K19" s="51"/>
      <c r="L19" s="51"/>
      <c r="M19" s="51"/>
      <c r="N19" s="51"/>
      <c r="O19" s="51"/>
    </row>
    <row r="20" spans="1:27" ht="15.75" customHeight="1" x14ac:dyDescent="0.3">
      <c r="A20" s="56"/>
      <c r="B20" s="51"/>
      <c r="C20" s="51"/>
      <c r="D20" s="51"/>
      <c r="E20" s="51"/>
      <c r="F20" s="51"/>
      <c r="G20" s="51"/>
      <c r="H20" s="51"/>
      <c r="I20" s="51"/>
      <c r="J20" s="51"/>
      <c r="K20" s="51"/>
      <c r="L20" s="51"/>
      <c r="M20" s="51"/>
      <c r="N20" s="51"/>
      <c r="O20" s="51"/>
    </row>
    <row r="21" spans="1:27" ht="15.75" customHeight="1" x14ac:dyDescent="0.3">
      <c r="A21" s="56"/>
      <c r="B21" s="51"/>
      <c r="C21" s="51"/>
      <c r="D21" s="51"/>
      <c r="E21" s="51"/>
      <c r="F21" s="51"/>
      <c r="G21" s="51"/>
      <c r="H21" s="51"/>
      <c r="I21" s="51"/>
      <c r="J21" s="51"/>
      <c r="K21" s="51"/>
      <c r="L21" s="51"/>
      <c r="M21" s="51"/>
      <c r="N21" s="51"/>
      <c r="O21" s="51"/>
    </row>
    <row r="22" spans="1:27" ht="15.75" customHeight="1" x14ac:dyDescent="0.3">
      <c r="A22" s="56"/>
      <c r="B22" s="51"/>
      <c r="C22" s="51"/>
      <c r="D22" s="51"/>
      <c r="E22" s="51"/>
      <c r="F22" s="51"/>
      <c r="G22" s="51"/>
      <c r="H22" s="51"/>
      <c r="I22" s="51"/>
      <c r="J22" s="51"/>
      <c r="K22" s="51"/>
      <c r="L22" s="51"/>
      <c r="M22" s="51"/>
      <c r="N22" s="51"/>
      <c r="O22" s="51"/>
      <c r="Q22" s="3"/>
      <c r="R22" s="3"/>
      <c r="S22" s="3"/>
      <c r="T22" s="3"/>
      <c r="U22" s="3"/>
      <c r="V22" s="3"/>
      <c r="W22" s="3"/>
      <c r="X22" s="3"/>
      <c r="Y22" s="3"/>
      <c r="Z22" s="3"/>
      <c r="AA22" s="3"/>
    </row>
    <row r="23" spans="1:27" ht="15.9" customHeight="1" x14ac:dyDescent="0.3">
      <c r="A23" s="56"/>
      <c r="B23" s="51"/>
      <c r="C23" s="51"/>
      <c r="D23" s="51"/>
      <c r="E23" s="51"/>
      <c r="F23" s="51"/>
      <c r="G23" s="51"/>
      <c r="H23" s="51"/>
      <c r="I23" s="51"/>
      <c r="J23" s="51"/>
      <c r="K23" s="51"/>
      <c r="L23" s="51"/>
      <c r="M23" s="51"/>
      <c r="N23" s="51"/>
      <c r="O23" s="51"/>
      <c r="Q23" s="2"/>
      <c r="R23" s="2"/>
      <c r="S23" s="2"/>
      <c r="T23" s="2"/>
      <c r="U23" s="2"/>
      <c r="V23" s="2"/>
      <c r="W23" s="2"/>
      <c r="X23" s="2"/>
      <c r="Y23" s="2"/>
      <c r="Z23" s="2"/>
      <c r="AA23" s="2"/>
    </row>
    <row r="24" spans="1:27" ht="15.75" customHeight="1" x14ac:dyDescent="0.3">
      <c r="A24" s="56" t="s">
        <v>15</v>
      </c>
      <c r="B24" s="52" t="s">
        <v>16</v>
      </c>
      <c r="C24" s="52"/>
      <c r="D24" s="52"/>
      <c r="E24" s="52"/>
      <c r="F24" s="52"/>
      <c r="G24" s="52"/>
      <c r="H24" s="52"/>
      <c r="I24" s="52"/>
      <c r="J24" s="52"/>
      <c r="K24" s="52"/>
      <c r="L24" s="52"/>
      <c r="M24" s="52"/>
      <c r="N24" s="52"/>
      <c r="O24" s="52"/>
      <c r="Q24" s="39"/>
      <c r="R24" s="39"/>
      <c r="S24" s="39"/>
      <c r="T24" s="39"/>
      <c r="U24" s="39"/>
      <c r="V24" s="39"/>
      <c r="W24" s="39"/>
      <c r="X24" s="39"/>
      <c r="Y24" s="39"/>
      <c r="Z24" s="39"/>
      <c r="AA24" s="39"/>
    </row>
    <row r="25" spans="1:27" ht="15.75" customHeight="1" x14ac:dyDescent="0.3">
      <c r="A25" s="56"/>
      <c r="B25" s="52"/>
      <c r="C25" s="52"/>
      <c r="D25" s="52"/>
      <c r="E25" s="52"/>
      <c r="F25" s="52"/>
      <c r="G25" s="52"/>
      <c r="H25" s="52"/>
      <c r="I25" s="52"/>
      <c r="J25" s="52"/>
      <c r="K25" s="52"/>
      <c r="L25" s="52"/>
      <c r="M25" s="52"/>
      <c r="N25" s="52"/>
      <c r="O25" s="52"/>
      <c r="Q25" s="39"/>
      <c r="R25" s="39"/>
      <c r="S25" s="39"/>
      <c r="T25" s="39"/>
      <c r="U25" s="39"/>
      <c r="V25" s="39"/>
      <c r="W25" s="39"/>
      <c r="X25" s="39"/>
      <c r="Y25" s="39"/>
      <c r="Z25" s="39"/>
      <c r="AA25" s="39"/>
    </row>
    <row r="26" spans="1:27" ht="21.9" customHeight="1" x14ac:dyDescent="0.3">
      <c r="A26" s="56"/>
      <c r="B26" s="52"/>
      <c r="C26" s="52"/>
      <c r="D26" s="52"/>
      <c r="E26" s="52"/>
      <c r="F26" s="52"/>
      <c r="G26" s="52"/>
      <c r="H26" s="52"/>
      <c r="I26" s="52"/>
      <c r="J26" s="52"/>
      <c r="K26" s="52"/>
      <c r="L26" s="52"/>
      <c r="M26" s="52"/>
      <c r="N26" s="52"/>
      <c r="O26" s="52"/>
      <c r="Q26" s="39"/>
      <c r="R26" s="39"/>
      <c r="S26" s="39"/>
      <c r="T26" s="39"/>
      <c r="U26" s="39"/>
      <c r="V26" s="39"/>
      <c r="W26" s="39"/>
      <c r="X26" s="39"/>
      <c r="Y26" s="39"/>
      <c r="Z26" s="39"/>
      <c r="AA26" s="39"/>
    </row>
    <row r="27" spans="1:27" ht="15.75" customHeight="1" x14ac:dyDescent="0.3">
      <c r="A27" s="56" t="s">
        <v>17</v>
      </c>
      <c r="B27" s="51" t="s">
        <v>18</v>
      </c>
      <c r="C27" s="51"/>
      <c r="D27" s="51"/>
      <c r="E27" s="51"/>
      <c r="F27" s="51"/>
      <c r="G27" s="51"/>
      <c r="H27" s="51"/>
      <c r="I27" s="51"/>
      <c r="J27" s="51"/>
      <c r="K27" s="51"/>
      <c r="L27" s="51"/>
      <c r="M27" s="51"/>
      <c r="N27" s="51"/>
      <c r="O27" s="51"/>
      <c r="Q27" s="42"/>
      <c r="R27" s="39"/>
      <c r="S27" s="39"/>
      <c r="T27" s="39"/>
      <c r="U27" s="39"/>
      <c r="V27" s="39"/>
      <c r="W27" s="39"/>
      <c r="X27" s="39"/>
      <c r="Y27" s="39"/>
      <c r="Z27" s="39"/>
      <c r="AA27" s="39"/>
    </row>
    <row r="28" spans="1:27" ht="15.75" customHeight="1" x14ac:dyDescent="0.3">
      <c r="A28" s="56"/>
      <c r="B28" s="51"/>
      <c r="C28" s="51"/>
      <c r="D28" s="51"/>
      <c r="E28" s="51"/>
      <c r="F28" s="51"/>
      <c r="G28" s="51"/>
      <c r="H28" s="51"/>
      <c r="I28" s="51"/>
      <c r="J28" s="51"/>
      <c r="K28" s="51"/>
      <c r="L28" s="51"/>
      <c r="M28" s="51"/>
      <c r="N28" s="51"/>
      <c r="O28" s="51"/>
      <c r="Q28" s="39"/>
      <c r="R28" s="39"/>
      <c r="S28" s="39"/>
      <c r="T28" s="39"/>
      <c r="U28" s="39"/>
      <c r="V28" s="39"/>
      <c r="W28" s="39"/>
      <c r="X28" s="39"/>
      <c r="Y28" s="39"/>
      <c r="Z28" s="39"/>
      <c r="AA28" s="39"/>
    </row>
    <row r="29" spans="1:27" ht="15.75" customHeight="1" x14ac:dyDescent="0.3">
      <c r="A29" s="56"/>
      <c r="B29" s="51"/>
      <c r="C29" s="51"/>
      <c r="D29" s="51"/>
      <c r="E29" s="51"/>
      <c r="F29" s="51"/>
      <c r="G29" s="51"/>
      <c r="H29" s="51"/>
      <c r="I29" s="51"/>
      <c r="J29" s="51"/>
      <c r="K29" s="51"/>
      <c r="L29" s="51"/>
      <c r="M29" s="51"/>
      <c r="N29" s="51"/>
      <c r="O29" s="51"/>
      <c r="Q29" s="43"/>
      <c r="R29" s="49"/>
      <c r="S29" s="43"/>
      <c r="T29" s="43"/>
      <c r="U29" s="43"/>
      <c r="V29" s="43"/>
      <c r="W29" s="43"/>
      <c r="X29" s="43"/>
      <c r="Y29" s="43"/>
      <c r="Z29" s="43"/>
      <c r="AA29" s="43"/>
    </row>
    <row r="30" spans="1:27" ht="15.75" customHeight="1" x14ac:dyDescent="0.3">
      <c r="A30" s="56"/>
      <c r="B30" s="51"/>
      <c r="C30" s="51"/>
      <c r="D30" s="51"/>
      <c r="E30" s="51"/>
      <c r="F30" s="51"/>
      <c r="G30" s="51"/>
      <c r="H30" s="51"/>
      <c r="I30" s="51"/>
      <c r="J30" s="51"/>
      <c r="K30" s="51"/>
      <c r="L30" s="51"/>
      <c r="M30" s="51"/>
      <c r="N30" s="51"/>
      <c r="O30" s="51"/>
      <c r="Q30" s="44"/>
      <c r="R30" s="44"/>
      <c r="S30" s="44"/>
      <c r="T30" s="44"/>
      <c r="U30" s="44"/>
      <c r="V30" s="44"/>
      <c r="W30" s="44"/>
      <c r="X30" s="44"/>
      <c r="Y30" s="44"/>
      <c r="Z30" s="44"/>
      <c r="AA30" s="44"/>
    </row>
    <row r="31" spans="1:27" ht="15.75" customHeight="1" x14ac:dyDescent="0.3">
      <c r="A31" s="56"/>
      <c r="B31" s="51"/>
      <c r="C31" s="51"/>
      <c r="D31" s="51"/>
      <c r="E31" s="51"/>
      <c r="F31" s="51"/>
      <c r="G31" s="51"/>
      <c r="H31" s="51"/>
      <c r="I31" s="51"/>
      <c r="J31" s="51"/>
      <c r="K31" s="51"/>
      <c r="L31" s="51"/>
      <c r="M31" s="51"/>
      <c r="N31" s="51"/>
      <c r="O31" s="51"/>
      <c r="Q31" s="45"/>
      <c r="R31" s="45"/>
      <c r="S31" s="45"/>
      <c r="T31" s="45"/>
      <c r="U31" s="45"/>
      <c r="V31" s="45"/>
      <c r="W31" s="45"/>
      <c r="X31" s="45"/>
      <c r="Y31" s="45"/>
      <c r="Z31" s="45"/>
      <c r="AA31" s="45"/>
    </row>
    <row r="32" spans="1:27" ht="43.5" customHeight="1" x14ac:dyDescent="0.3">
      <c r="A32" s="11" t="s">
        <v>19</v>
      </c>
      <c r="B32" s="58" t="s">
        <v>100</v>
      </c>
      <c r="C32" s="58"/>
      <c r="D32" s="58"/>
      <c r="E32" s="58"/>
      <c r="F32" s="58"/>
      <c r="G32" s="58"/>
      <c r="H32" s="58"/>
      <c r="I32" s="58"/>
      <c r="J32" s="58"/>
      <c r="K32" s="58"/>
      <c r="L32" s="58"/>
      <c r="M32" s="58"/>
      <c r="N32" s="58"/>
      <c r="O32" s="58"/>
      <c r="P32" s="47"/>
      <c r="Q32" s="4"/>
      <c r="R32" s="4"/>
      <c r="S32" s="4"/>
      <c r="T32" s="4"/>
      <c r="U32" s="4"/>
      <c r="V32" s="4"/>
      <c r="W32" s="4"/>
      <c r="X32" s="4"/>
      <c r="Y32" s="4"/>
      <c r="Z32" s="4"/>
      <c r="AA32" s="4"/>
    </row>
    <row r="33" spans="1:15" ht="15.75" customHeight="1" x14ac:dyDescent="0.3">
      <c r="A33" s="11" t="s">
        <v>20</v>
      </c>
      <c r="B33" s="60" t="s">
        <v>21</v>
      </c>
      <c r="C33" s="60"/>
      <c r="D33" s="60"/>
      <c r="E33" s="60"/>
      <c r="F33" s="60"/>
      <c r="G33" s="60"/>
      <c r="H33" s="60"/>
      <c r="I33" s="60"/>
      <c r="J33" s="60"/>
      <c r="K33" s="60"/>
      <c r="L33" s="60"/>
      <c r="M33" s="60"/>
      <c r="N33" s="60"/>
      <c r="O33" s="60"/>
    </row>
    <row r="34" spans="1:15" ht="15.75" customHeight="1" x14ac:dyDescent="0.3">
      <c r="A34" s="11"/>
      <c r="B34" s="61" t="s">
        <v>22</v>
      </c>
      <c r="C34" s="61"/>
      <c r="D34" s="61"/>
      <c r="E34" s="61"/>
      <c r="F34" s="61"/>
      <c r="G34" s="61"/>
      <c r="H34" s="61"/>
      <c r="I34" s="61"/>
      <c r="J34" s="61"/>
      <c r="K34" s="61"/>
      <c r="L34" s="61"/>
      <c r="M34" s="61"/>
      <c r="N34" s="61"/>
      <c r="O34" s="61"/>
    </row>
    <row r="35" spans="1:15" ht="15.75" customHeight="1" x14ac:dyDescent="0.3">
      <c r="A35" s="11"/>
      <c r="B35" s="61" t="s">
        <v>23</v>
      </c>
      <c r="C35" s="61"/>
      <c r="D35" s="61"/>
      <c r="E35" s="61"/>
      <c r="F35" s="61"/>
      <c r="G35" s="61"/>
      <c r="H35" s="61"/>
      <c r="I35" s="61"/>
      <c r="J35" s="61"/>
      <c r="K35" s="61"/>
      <c r="L35" s="61"/>
      <c r="M35" s="61"/>
      <c r="N35" s="61"/>
      <c r="O35" s="61"/>
    </row>
    <row r="36" spans="1:15" ht="15.75" customHeight="1" x14ac:dyDescent="0.3">
      <c r="A36" s="11"/>
      <c r="B36" s="61" t="s">
        <v>24</v>
      </c>
      <c r="C36" s="61"/>
      <c r="D36" s="61"/>
      <c r="E36" s="61"/>
      <c r="F36" s="61"/>
      <c r="G36" s="61"/>
      <c r="H36" s="61"/>
      <c r="I36" s="61"/>
      <c r="J36" s="61"/>
      <c r="K36" s="61"/>
      <c r="L36" s="61"/>
      <c r="M36" s="61"/>
      <c r="N36" s="61"/>
      <c r="O36" s="61"/>
    </row>
    <row r="37" spans="1:15" x14ac:dyDescent="0.3">
      <c r="A37" s="12"/>
      <c r="B37" s="12"/>
      <c r="C37" s="12"/>
      <c r="D37" s="12"/>
      <c r="E37" s="12"/>
      <c r="F37" s="12"/>
      <c r="G37" s="12"/>
      <c r="H37" s="12"/>
      <c r="I37" s="12"/>
      <c r="J37" s="12"/>
      <c r="K37" s="12"/>
      <c r="L37" s="12"/>
      <c r="M37" s="12"/>
      <c r="N37" s="12"/>
      <c r="O37" s="12"/>
    </row>
    <row r="38" spans="1:15" x14ac:dyDescent="0.3">
      <c r="A38" s="12"/>
      <c r="B38" s="12"/>
      <c r="C38" s="12"/>
      <c r="D38" s="12"/>
      <c r="E38" s="12"/>
      <c r="F38" s="12"/>
      <c r="G38" s="12"/>
      <c r="H38" s="12"/>
      <c r="I38" s="12"/>
      <c r="J38" s="12"/>
      <c r="K38" s="12"/>
      <c r="L38" s="12"/>
      <c r="M38" s="12"/>
      <c r="N38" s="12"/>
      <c r="O38" s="12"/>
    </row>
    <row r="39" spans="1:15" x14ac:dyDescent="0.3">
      <c r="A39" s="12" t="s">
        <v>25</v>
      </c>
      <c r="B39" s="51" t="s">
        <v>26</v>
      </c>
      <c r="C39" s="59"/>
      <c r="D39" s="59"/>
      <c r="E39" s="59"/>
      <c r="F39" s="59"/>
      <c r="G39" s="59"/>
      <c r="H39" s="59"/>
      <c r="I39" s="59"/>
      <c r="J39" s="59"/>
      <c r="K39" s="59"/>
      <c r="L39" s="59"/>
      <c r="M39" s="59"/>
      <c r="N39" s="59"/>
      <c r="O39" s="59"/>
    </row>
    <row r="40" spans="1:15" x14ac:dyDescent="0.3">
      <c r="A40" s="12"/>
      <c r="B40" s="59"/>
      <c r="C40" s="59"/>
      <c r="D40" s="59"/>
      <c r="E40" s="59"/>
      <c r="F40" s="59"/>
      <c r="G40" s="59"/>
      <c r="H40" s="59"/>
      <c r="I40" s="59"/>
      <c r="J40" s="59"/>
      <c r="K40" s="59"/>
      <c r="L40" s="59"/>
      <c r="M40" s="59"/>
      <c r="N40" s="59"/>
      <c r="O40" s="59"/>
    </row>
    <row r="41" spans="1:15" x14ac:dyDescent="0.3">
      <c r="A41" s="12"/>
      <c r="B41" s="59"/>
      <c r="C41" s="59"/>
      <c r="D41" s="59"/>
      <c r="E41" s="59"/>
      <c r="F41" s="59"/>
      <c r="G41" s="59"/>
      <c r="H41" s="59"/>
      <c r="I41" s="59"/>
      <c r="J41" s="59"/>
      <c r="K41" s="59"/>
      <c r="L41" s="59"/>
      <c r="M41" s="59"/>
      <c r="N41" s="59"/>
      <c r="O41" s="59"/>
    </row>
    <row r="42" spans="1:15" x14ac:dyDescent="0.3">
      <c r="A42" s="12"/>
      <c r="B42" s="59"/>
      <c r="C42" s="59"/>
      <c r="D42" s="59"/>
      <c r="E42" s="59"/>
      <c r="F42" s="59"/>
      <c r="G42" s="59"/>
      <c r="H42" s="59"/>
      <c r="I42" s="59"/>
      <c r="J42" s="59"/>
      <c r="K42" s="59"/>
      <c r="L42" s="59"/>
      <c r="M42" s="59"/>
      <c r="N42" s="59"/>
      <c r="O42" s="59"/>
    </row>
    <row r="43" spans="1:15" x14ac:dyDescent="0.3">
      <c r="A43" s="12"/>
      <c r="B43" s="59"/>
      <c r="C43" s="59"/>
      <c r="D43" s="59"/>
      <c r="E43" s="59"/>
      <c r="F43" s="59"/>
      <c r="G43" s="59"/>
      <c r="H43" s="59"/>
      <c r="I43" s="59"/>
      <c r="J43" s="59"/>
      <c r="K43" s="59"/>
      <c r="L43" s="59"/>
      <c r="M43" s="59"/>
      <c r="N43" s="59"/>
      <c r="O43" s="59"/>
    </row>
    <row r="44" spans="1:15" x14ac:dyDescent="0.3">
      <c r="A44" s="12"/>
      <c r="B44" s="59"/>
      <c r="C44" s="59"/>
      <c r="D44" s="59"/>
      <c r="E44" s="59"/>
      <c r="F44" s="59"/>
      <c r="G44" s="59"/>
      <c r="H44" s="59"/>
      <c r="I44" s="59"/>
      <c r="J44" s="59"/>
      <c r="K44" s="59"/>
      <c r="L44" s="59"/>
      <c r="M44" s="59"/>
      <c r="N44" s="59"/>
      <c r="O44" s="59"/>
    </row>
    <row r="45" spans="1:15" x14ac:dyDescent="0.3">
      <c r="A45" s="12"/>
      <c r="B45" s="59"/>
      <c r="C45" s="59"/>
      <c r="D45" s="59"/>
      <c r="E45" s="59"/>
      <c r="F45" s="59"/>
      <c r="G45" s="59"/>
      <c r="H45" s="59"/>
      <c r="I45" s="59"/>
      <c r="J45" s="59"/>
      <c r="K45" s="59"/>
      <c r="L45" s="59"/>
      <c r="M45" s="59"/>
      <c r="N45" s="59"/>
      <c r="O45" s="59"/>
    </row>
    <row r="46" spans="1:15" x14ac:dyDescent="0.3">
      <c r="A46" s="12"/>
      <c r="B46" s="59"/>
      <c r="C46" s="59"/>
      <c r="D46" s="59"/>
      <c r="E46" s="59"/>
      <c r="F46" s="59"/>
      <c r="G46" s="59"/>
      <c r="H46" s="59"/>
      <c r="I46" s="59"/>
      <c r="J46" s="59"/>
      <c r="K46" s="59"/>
      <c r="L46" s="59"/>
      <c r="M46" s="59"/>
      <c r="N46" s="59"/>
      <c r="O46" s="59"/>
    </row>
    <row r="47" spans="1:15" x14ac:dyDescent="0.3">
      <c r="A47" s="12"/>
      <c r="B47" s="59"/>
      <c r="C47" s="59"/>
      <c r="D47" s="59"/>
      <c r="E47" s="59"/>
      <c r="F47" s="59"/>
      <c r="G47" s="59"/>
      <c r="H47" s="59"/>
      <c r="I47" s="59"/>
      <c r="J47" s="59"/>
      <c r="K47" s="59"/>
      <c r="L47" s="59"/>
      <c r="M47" s="59"/>
      <c r="N47" s="59"/>
      <c r="O47" s="59"/>
    </row>
    <row r="48" spans="1:15" x14ac:dyDescent="0.3">
      <c r="A48" s="12"/>
      <c r="B48" s="59"/>
      <c r="C48" s="59"/>
      <c r="D48" s="59"/>
      <c r="E48" s="59"/>
      <c r="F48" s="59"/>
      <c r="G48" s="59"/>
      <c r="H48" s="59"/>
      <c r="I48" s="59"/>
      <c r="J48" s="59"/>
      <c r="K48" s="59"/>
      <c r="L48" s="59"/>
      <c r="M48" s="59"/>
      <c r="N48" s="59"/>
      <c r="O48" s="59"/>
    </row>
    <row r="49" spans="1:15" x14ac:dyDescent="0.3">
      <c r="A49" s="12"/>
      <c r="B49" s="59"/>
      <c r="C49" s="59"/>
      <c r="D49" s="59"/>
      <c r="E49" s="59"/>
      <c r="F49" s="59"/>
      <c r="G49" s="59"/>
      <c r="H49" s="59"/>
      <c r="I49" s="59"/>
      <c r="J49" s="59"/>
      <c r="K49" s="59"/>
      <c r="L49" s="59"/>
      <c r="M49" s="59"/>
      <c r="N49" s="59"/>
      <c r="O49" s="59"/>
    </row>
    <row r="50" spans="1:15" x14ac:dyDescent="0.3">
      <c r="A50" s="12"/>
      <c r="B50" s="59"/>
      <c r="C50" s="59"/>
      <c r="D50" s="59"/>
      <c r="E50" s="59"/>
      <c r="F50" s="59"/>
      <c r="G50" s="59"/>
      <c r="H50" s="59"/>
      <c r="I50" s="59"/>
      <c r="J50" s="59"/>
      <c r="K50" s="59"/>
      <c r="L50" s="59"/>
      <c r="M50" s="59"/>
      <c r="N50" s="59"/>
      <c r="O50" s="59"/>
    </row>
    <row r="51" spans="1:15" x14ac:dyDescent="0.3">
      <c r="A51" s="12"/>
      <c r="B51" s="59"/>
      <c r="C51" s="59"/>
      <c r="D51" s="59"/>
      <c r="E51" s="59"/>
      <c r="F51" s="59"/>
      <c r="G51" s="59"/>
      <c r="H51" s="59"/>
      <c r="I51" s="59"/>
      <c r="J51" s="59"/>
      <c r="K51" s="59"/>
      <c r="L51" s="59"/>
      <c r="M51" s="59"/>
      <c r="N51" s="59"/>
      <c r="O51" s="59"/>
    </row>
    <row r="52" spans="1:15" x14ac:dyDescent="0.3">
      <c r="A52" s="12"/>
      <c r="B52" s="59"/>
      <c r="C52" s="59"/>
      <c r="D52" s="59"/>
      <c r="E52" s="59"/>
      <c r="F52" s="59"/>
      <c r="G52" s="59"/>
      <c r="H52" s="59"/>
      <c r="I52" s="59"/>
      <c r="J52" s="59"/>
      <c r="K52" s="59"/>
      <c r="L52" s="59"/>
      <c r="M52" s="59"/>
      <c r="N52" s="59"/>
      <c r="O52" s="59"/>
    </row>
    <row r="53" spans="1:15" x14ac:dyDescent="0.3">
      <c r="A53" s="12"/>
      <c r="B53" s="59"/>
      <c r="C53" s="59"/>
      <c r="D53" s="59"/>
      <c r="E53" s="59"/>
      <c r="F53" s="59"/>
      <c r="G53" s="59"/>
      <c r="H53" s="59"/>
      <c r="I53" s="59"/>
      <c r="J53" s="59"/>
      <c r="K53" s="59"/>
      <c r="L53" s="59"/>
      <c r="M53" s="59"/>
      <c r="N53" s="59"/>
      <c r="O53" s="59"/>
    </row>
    <row r="54" spans="1:15" x14ac:dyDescent="0.3">
      <c r="A54" s="12"/>
      <c r="B54" s="59"/>
      <c r="C54" s="59"/>
      <c r="D54" s="59"/>
      <c r="E54" s="59"/>
      <c r="F54" s="59"/>
      <c r="G54" s="59"/>
      <c r="H54" s="59"/>
      <c r="I54" s="59"/>
      <c r="J54" s="59"/>
      <c r="K54" s="59"/>
      <c r="L54" s="59"/>
      <c r="M54" s="59"/>
      <c r="N54" s="59"/>
      <c r="O54" s="59"/>
    </row>
    <row r="55" spans="1:15" x14ac:dyDescent="0.3">
      <c r="A55" s="12"/>
      <c r="B55" s="59"/>
      <c r="C55" s="59"/>
      <c r="D55" s="59"/>
      <c r="E55" s="59"/>
      <c r="F55" s="59"/>
      <c r="G55" s="59"/>
      <c r="H55" s="59"/>
      <c r="I55" s="59"/>
      <c r="J55" s="59"/>
      <c r="K55" s="59"/>
      <c r="L55" s="59"/>
      <c r="M55" s="59"/>
      <c r="N55" s="59"/>
      <c r="O55" s="59"/>
    </row>
    <row r="56" spans="1:15" x14ac:dyDescent="0.3">
      <c r="A56" s="12"/>
      <c r="B56" s="59"/>
      <c r="C56" s="59"/>
      <c r="D56" s="59"/>
      <c r="E56" s="59"/>
      <c r="F56" s="59"/>
      <c r="G56" s="59"/>
      <c r="H56" s="59"/>
      <c r="I56" s="59"/>
      <c r="J56" s="59"/>
      <c r="K56" s="59"/>
      <c r="L56" s="59"/>
      <c r="M56" s="59"/>
      <c r="N56" s="59"/>
      <c r="O56" s="59"/>
    </row>
    <row r="57" spans="1:15" x14ac:dyDescent="0.3">
      <c r="A57" s="12"/>
      <c r="B57" s="59"/>
      <c r="C57" s="59"/>
      <c r="D57" s="59"/>
      <c r="E57" s="59"/>
      <c r="F57" s="59"/>
      <c r="G57" s="59"/>
      <c r="H57" s="59"/>
      <c r="I57" s="59"/>
      <c r="J57" s="59"/>
      <c r="K57" s="59"/>
      <c r="L57" s="59"/>
      <c r="M57" s="59"/>
      <c r="N57" s="59"/>
      <c r="O57" s="59"/>
    </row>
    <row r="58" spans="1:15" x14ac:dyDescent="0.3">
      <c r="A58" s="12"/>
      <c r="B58" s="59"/>
      <c r="C58" s="59"/>
      <c r="D58" s="59"/>
      <c r="E58" s="59"/>
      <c r="F58" s="59"/>
      <c r="G58" s="59"/>
      <c r="H58" s="59"/>
      <c r="I58" s="59"/>
      <c r="J58" s="59"/>
      <c r="K58" s="59"/>
      <c r="L58" s="59"/>
      <c r="M58" s="59"/>
      <c r="N58" s="59"/>
      <c r="O58" s="59"/>
    </row>
    <row r="59" spans="1:15" x14ac:dyDescent="0.3">
      <c r="A59" s="12"/>
      <c r="B59" s="59"/>
      <c r="C59" s="59"/>
      <c r="D59" s="59"/>
      <c r="E59" s="59"/>
      <c r="F59" s="59"/>
      <c r="G59" s="59"/>
      <c r="H59" s="59"/>
      <c r="I59" s="59"/>
      <c r="J59" s="59"/>
      <c r="K59" s="59"/>
      <c r="L59" s="59"/>
      <c r="M59" s="59"/>
      <c r="N59" s="59"/>
      <c r="O59" s="59"/>
    </row>
    <row r="60" spans="1:15" x14ac:dyDescent="0.3">
      <c r="A60" s="12"/>
      <c r="B60" s="59"/>
      <c r="C60" s="59"/>
      <c r="D60" s="59"/>
      <c r="E60" s="59"/>
      <c r="F60" s="59"/>
      <c r="G60" s="59"/>
      <c r="H60" s="59"/>
      <c r="I60" s="59"/>
      <c r="J60" s="59"/>
      <c r="K60" s="59"/>
      <c r="L60" s="59"/>
      <c r="M60" s="59"/>
      <c r="N60" s="59"/>
      <c r="O60" s="59"/>
    </row>
    <row r="61" spans="1:15" x14ac:dyDescent="0.3">
      <c r="A61" s="12"/>
      <c r="B61" s="59"/>
      <c r="C61" s="59"/>
      <c r="D61" s="59"/>
      <c r="E61" s="59"/>
      <c r="F61" s="59"/>
      <c r="G61" s="59"/>
      <c r="H61" s="59"/>
      <c r="I61" s="59"/>
      <c r="J61" s="59"/>
      <c r="K61" s="59"/>
      <c r="L61" s="59"/>
      <c r="M61" s="59"/>
      <c r="N61" s="59"/>
      <c r="O61" s="59"/>
    </row>
    <row r="62" spans="1:15" x14ac:dyDescent="0.3">
      <c r="A62" s="12"/>
      <c r="B62" s="59"/>
      <c r="C62" s="59"/>
      <c r="D62" s="59"/>
      <c r="E62" s="59"/>
      <c r="F62" s="59"/>
      <c r="G62" s="59"/>
      <c r="H62" s="59"/>
      <c r="I62" s="59"/>
      <c r="J62" s="59"/>
      <c r="K62" s="59"/>
      <c r="L62" s="59"/>
      <c r="M62" s="59"/>
      <c r="N62" s="59"/>
      <c r="O62" s="59"/>
    </row>
    <row r="63" spans="1:15" x14ac:dyDescent="0.3">
      <c r="A63" s="12"/>
      <c r="B63" s="59"/>
      <c r="C63" s="59"/>
      <c r="D63" s="59"/>
      <c r="E63" s="59"/>
      <c r="F63" s="59"/>
      <c r="G63" s="59"/>
      <c r="H63" s="59"/>
      <c r="I63" s="59"/>
      <c r="J63" s="59"/>
      <c r="K63" s="59"/>
      <c r="L63" s="59"/>
      <c r="M63" s="59"/>
      <c r="N63" s="59"/>
      <c r="O63" s="59"/>
    </row>
    <row r="64" spans="1:15" x14ac:dyDescent="0.3">
      <c r="A64" s="12"/>
      <c r="B64" s="59"/>
      <c r="C64" s="59"/>
      <c r="D64" s="59"/>
      <c r="E64" s="59"/>
      <c r="F64" s="59"/>
      <c r="G64" s="59"/>
      <c r="H64" s="59"/>
      <c r="I64" s="59"/>
      <c r="J64" s="59"/>
      <c r="K64" s="59"/>
      <c r="L64" s="59"/>
      <c r="M64" s="59"/>
      <c r="N64" s="59"/>
      <c r="O64" s="59"/>
    </row>
    <row r="65" spans="1:15" x14ac:dyDescent="0.3">
      <c r="A65" s="12"/>
      <c r="B65" s="59"/>
      <c r="C65" s="59"/>
      <c r="D65" s="59"/>
      <c r="E65" s="59"/>
      <c r="F65" s="59"/>
      <c r="G65" s="59"/>
      <c r="H65" s="59"/>
      <c r="I65" s="59"/>
      <c r="J65" s="59"/>
      <c r="K65" s="59"/>
      <c r="L65" s="59"/>
      <c r="M65" s="59"/>
      <c r="N65" s="59"/>
      <c r="O65" s="59"/>
    </row>
    <row r="66" spans="1:15" x14ac:dyDescent="0.3">
      <c r="A66" s="12"/>
      <c r="B66" s="59"/>
      <c r="C66" s="59"/>
      <c r="D66" s="59"/>
      <c r="E66" s="59"/>
      <c r="F66" s="59"/>
      <c r="G66" s="59"/>
      <c r="H66" s="59"/>
      <c r="I66" s="59"/>
      <c r="J66" s="59"/>
      <c r="K66" s="59"/>
      <c r="L66" s="59"/>
      <c r="M66" s="59"/>
      <c r="N66" s="59"/>
      <c r="O66" s="59"/>
    </row>
    <row r="67" spans="1:15" x14ac:dyDescent="0.3">
      <c r="A67" s="12"/>
      <c r="B67" s="59"/>
      <c r="C67" s="59"/>
      <c r="D67" s="59"/>
      <c r="E67" s="59"/>
      <c r="F67" s="59"/>
      <c r="G67" s="59"/>
      <c r="H67" s="59"/>
      <c r="I67" s="59"/>
      <c r="J67" s="59"/>
      <c r="K67" s="59"/>
      <c r="L67" s="59"/>
      <c r="M67" s="59"/>
      <c r="N67" s="59"/>
      <c r="O67" s="59"/>
    </row>
    <row r="68" spans="1:15" x14ac:dyDescent="0.3">
      <c r="A68" s="12"/>
      <c r="B68" s="59"/>
      <c r="C68" s="59"/>
      <c r="D68" s="59"/>
      <c r="E68" s="59"/>
      <c r="F68" s="59"/>
      <c r="G68" s="59"/>
      <c r="H68" s="59"/>
      <c r="I68" s="59"/>
      <c r="J68" s="59"/>
      <c r="K68" s="59"/>
      <c r="L68" s="59"/>
      <c r="M68" s="59"/>
      <c r="N68" s="59"/>
      <c r="O68" s="59"/>
    </row>
    <row r="69" spans="1:15" x14ac:dyDescent="0.3">
      <c r="A69" s="12"/>
      <c r="B69" s="12"/>
      <c r="C69" s="12"/>
      <c r="D69" s="12"/>
      <c r="E69" s="12"/>
      <c r="F69" s="12"/>
      <c r="G69" s="12"/>
      <c r="H69" s="12"/>
      <c r="I69" s="12"/>
      <c r="J69" s="12"/>
      <c r="K69" s="12"/>
      <c r="L69" s="12"/>
      <c r="M69" s="12"/>
      <c r="N69" s="12"/>
      <c r="O69" s="12"/>
    </row>
  </sheetData>
  <mergeCells count="20">
    <mergeCell ref="B32:O32"/>
    <mergeCell ref="B39:O68"/>
    <mergeCell ref="B33:O33"/>
    <mergeCell ref="B34:O34"/>
    <mergeCell ref="B35:O35"/>
    <mergeCell ref="B36:O36"/>
    <mergeCell ref="A3:O3"/>
    <mergeCell ref="B11:O15"/>
    <mergeCell ref="B16:O23"/>
    <mergeCell ref="B24:O26"/>
    <mergeCell ref="B27:O31"/>
    <mergeCell ref="B6:O6"/>
    <mergeCell ref="B7:O7"/>
    <mergeCell ref="B8:O8"/>
    <mergeCell ref="A11:A15"/>
    <mergeCell ref="A16:A23"/>
    <mergeCell ref="A24:A26"/>
    <mergeCell ref="A27:A31"/>
    <mergeCell ref="B9:O9"/>
    <mergeCell ref="B10:O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B0E0-6F69-4BBC-8599-A6080CC67E7D}">
  <dimension ref="A2:I56"/>
  <sheetViews>
    <sheetView tabSelected="1" zoomScale="90" zoomScaleNormal="90" workbookViewId="0">
      <selection activeCell="B16" sqref="B16"/>
    </sheetView>
  </sheetViews>
  <sheetFormatPr defaultColWidth="9.109375" defaultRowHeight="15.6" x14ac:dyDescent="0.3"/>
  <cols>
    <col min="1" max="1" width="9.109375" style="19"/>
    <col min="2" max="2" width="74.5546875" style="19" customWidth="1"/>
    <col min="3" max="3" width="20.44140625" style="19" customWidth="1"/>
    <col min="4" max="4" width="16.44140625" style="19" customWidth="1"/>
    <col min="5" max="5" width="25.44140625" style="19" customWidth="1"/>
    <col min="6" max="6" width="28.44140625" style="19" customWidth="1"/>
    <col min="7" max="7" width="48" style="19" customWidth="1"/>
    <col min="8" max="8" width="15.5546875" style="19" customWidth="1"/>
    <col min="9" max="9" width="23.44140625" style="19" customWidth="1"/>
    <col min="10" max="16384" width="9.109375" style="19"/>
  </cols>
  <sheetData>
    <row r="2" spans="1:8" ht="15.75" customHeight="1" x14ac:dyDescent="0.3">
      <c r="A2" s="63" t="s">
        <v>27</v>
      </c>
      <c r="B2" s="63"/>
      <c r="C2" s="63"/>
      <c r="D2" s="63"/>
      <c r="E2" s="63"/>
      <c r="F2" s="63"/>
    </row>
    <row r="3" spans="1:8" ht="15.75" customHeight="1" x14ac:dyDescent="0.3">
      <c r="A3" s="63"/>
      <c r="B3" s="63"/>
      <c r="C3" s="63"/>
      <c r="D3" s="63"/>
      <c r="E3" s="63"/>
      <c r="F3" s="63"/>
    </row>
    <row r="4" spans="1:8" ht="15.75" customHeight="1" x14ac:dyDescent="0.3">
      <c r="A4" s="63" t="s">
        <v>28</v>
      </c>
      <c r="B4" s="63"/>
      <c r="C4" s="63"/>
      <c r="D4" s="63"/>
      <c r="E4" s="63"/>
      <c r="F4" s="63"/>
    </row>
    <row r="5" spans="1:8" ht="15.75" customHeight="1" x14ac:dyDescent="0.3">
      <c r="A5" s="6"/>
      <c r="B5" s="6"/>
      <c r="C5" s="6"/>
      <c r="D5" s="6"/>
      <c r="E5" s="6"/>
    </row>
    <row r="6" spans="1:8" ht="15.75" customHeight="1" x14ac:dyDescent="0.3">
      <c r="A6" s="63" t="s">
        <v>29</v>
      </c>
      <c r="B6" s="63"/>
      <c r="C6" s="63"/>
      <c r="D6" s="63"/>
      <c r="E6" s="63"/>
      <c r="F6" s="63"/>
    </row>
    <row r="8" spans="1:8" ht="93.6" customHeight="1" x14ac:dyDescent="0.3">
      <c r="A8" s="14" t="s">
        <v>30</v>
      </c>
      <c r="B8" s="14" t="s">
        <v>31</v>
      </c>
      <c r="C8" s="79" t="s">
        <v>32</v>
      </c>
      <c r="D8" s="80"/>
      <c r="E8" s="82" t="s">
        <v>33</v>
      </c>
      <c r="F8" s="82"/>
      <c r="G8" s="37"/>
      <c r="H8" s="37"/>
    </row>
    <row r="9" spans="1:8" x14ac:dyDescent="0.3">
      <c r="A9" s="15">
        <v>1</v>
      </c>
      <c r="B9" s="15">
        <v>2</v>
      </c>
      <c r="C9" s="71">
        <v>3</v>
      </c>
      <c r="D9" s="72"/>
      <c r="E9" s="71">
        <v>4</v>
      </c>
      <c r="F9" s="72"/>
    </row>
    <row r="10" spans="1:8" x14ac:dyDescent="0.3">
      <c r="A10" s="21">
        <v>1</v>
      </c>
      <c r="B10" s="7" t="s">
        <v>34</v>
      </c>
      <c r="C10" s="66"/>
      <c r="D10" s="67"/>
      <c r="E10" s="83"/>
      <c r="F10" s="84"/>
    </row>
    <row r="11" spans="1:8" x14ac:dyDescent="0.3">
      <c r="A11" s="21">
        <v>2</v>
      </c>
      <c r="B11" s="7" t="s">
        <v>35</v>
      </c>
      <c r="C11" s="64"/>
      <c r="D11" s="65"/>
      <c r="E11" s="85"/>
      <c r="F11" s="86"/>
    </row>
    <row r="12" spans="1:8" ht="15" customHeight="1" x14ac:dyDescent="0.3">
      <c r="A12" s="21">
        <v>3</v>
      </c>
      <c r="B12" s="16" t="s">
        <v>36</v>
      </c>
      <c r="C12" s="64"/>
      <c r="D12" s="65"/>
      <c r="E12" s="68"/>
      <c r="F12" s="69"/>
    </row>
    <row r="13" spans="1:8" x14ac:dyDescent="0.3">
      <c r="A13" s="21">
        <v>4</v>
      </c>
      <c r="B13" s="16" t="s">
        <v>37</v>
      </c>
      <c r="C13" s="64"/>
      <c r="D13" s="65"/>
      <c r="E13" s="68"/>
      <c r="F13" s="69"/>
    </row>
    <row r="14" spans="1:8" x14ac:dyDescent="0.3">
      <c r="A14" s="21">
        <v>5</v>
      </c>
      <c r="B14" s="16" t="s">
        <v>38</v>
      </c>
      <c r="C14" s="64"/>
      <c r="D14" s="65"/>
      <c r="E14" s="68"/>
      <c r="F14" s="69"/>
    </row>
    <row r="15" spans="1:8" x14ac:dyDescent="0.3">
      <c r="A15" s="21">
        <v>6</v>
      </c>
      <c r="B15" s="16" t="s">
        <v>39</v>
      </c>
      <c r="C15" s="64"/>
      <c r="D15" s="65"/>
      <c r="E15" s="68"/>
      <c r="F15" s="69"/>
    </row>
    <row r="16" spans="1:8" ht="16.350000000000001" customHeight="1" x14ac:dyDescent="0.3">
      <c r="A16" s="21">
        <v>7</v>
      </c>
      <c r="B16" s="16" t="s">
        <v>99</v>
      </c>
      <c r="C16" s="66"/>
      <c r="D16" s="67"/>
      <c r="E16" s="68"/>
      <c r="F16" s="69"/>
      <c r="G16" s="48"/>
    </row>
    <row r="17" spans="1:9" x14ac:dyDescent="0.3">
      <c r="A17" s="21">
        <v>8</v>
      </c>
      <c r="B17" s="16" t="s">
        <v>40</v>
      </c>
      <c r="C17" s="66"/>
      <c r="D17" s="67"/>
      <c r="E17" s="68"/>
      <c r="F17" s="69"/>
    </row>
    <row r="18" spans="1:9" x14ac:dyDescent="0.3">
      <c r="A18" s="21" t="s">
        <v>41</v>
      </c>
      <c r="B18" s="16" t="s">
        <v>42</v>
      </c>
      <c r="C18" s="66"/>
      <c r="D18" s="67"/>
      <c r="E18" s="68"/>
      <c r="F18" s="69"/>
    </row>
    <row r="19" spans="1:9" x14ac:dyDescent="0.3">
      <c r="A19" s="21" t="s">
        <v>43</v>
      </c>
      <c r="B19" s="16" t="s">
        <v>44</v>
      </c>
      <c r="C19" s="66"/>
      <c r="D19" s="67"/>
      <c r="E19" s="68"/>
      <c r="F19" s="69"/>
    </row>
    <row r="20" spans="1:9" x14ac:dyDescent="0.3">
      <c r="A20" s="21" t="s">
        <v>45</v>
      </c>
      <c r="B20" s="16" t="s">
        <v>46</v>
      </c>
      <c r="C20" s="66"/>
      <c r="D20" s="67"/>
      <c r="E20" s="68"/>
      <c r="F20" s="69"/>
    </row>
    <row r="21" spans="1:9" x14ac:dyDescent="0.3">
      <c r="A21" s="21">
        <v>9</v>
      </c>
      <c r="B21" s="16" t="s">
        <v>47</v>
      </c>
      <c r="C21" s="64"/>
      <c r="D21" s="65"/>
      <c r="E21" s="68"/>
      <c r="F21" s="69"/>
    </row>
    <row r="22" spans="1:9" x14ac:dyDescent="0.3">
      <c r="A22" s="21">
        <v>10</v>
      </c>
      <c r="B22" s="16" t="s">
        <v>48</v>
      </c>
      <c r="C22" s="64"/>
      <c r="D22" s="65"/>
      <c r="E22" s="68"/>
      <c r="F22" s="69"/>
    </row>
    <row r="23" spans="1:9" x14ac:dyDescent="0.3">
      <c r="A23" s="21" t="s">
        <v>49</v>
      </c>
      <c r="B23" s="16" t="s">
        <v>50</v>
      </c>
      <c r="C23" s="64"/>
      <c r="D23" s="65"/>
      <c r="E23" s="68"/>
      <c r="F23" s="69"/>
    </row>
    <row r="24" spans="1:9" ht="31.2" x14ac:dyDescent="0.3">
      <c r="A24" s="21" t="s">
        <v>51</v>
      </c>
      <c r="B24" s="16" t="s">
        <v>52</v>
      </c>
      <c r="C24" s="64"/>
      <c r="D24" s="65"/>
      <c r="E24" s="68"/>
      <c r="F24" s="69"/>
    </row>
    <row r="25" spans="1:9" x14ac:dyDescent="0.3">
      <c r="A25" s="21" t="s">
        <v>53</v>
      </c>
      <c r="B25" s="16" t="s">
        <v>54</v>
      </c>
      <c r="C25" s="64"/>
      <c r="D25" s="65"/>
      <c r="E25" s="68"/>
      <c r="F25" s="69"/>
    </row>
    <row r="26" spans="1:9" x14ac:dyDescent="0.3">
      <c r="A26" s="21" t="s">
        <v>55</v>
      </c>
      <c r="B26" s="16" t="s">
        <v>56</v>
      </c>
      <c r="C26" s="64"/>
      <c r="D26" s="65"/>
      <c r="E26" s="68"/>
      <c r="F26" s="69"/>
    </row>
    <row r="27" spans="1:9" x14ac:dyDescent="0.3">
      <c r="A27" s="21" t="s">
        <v>57</v>
      </c>
      <c r="B27" s="16" t="s">
        <v>58</v>
      </c>
      <c r="C27" s="64"/>
      <c r="D27" s="65"/>
      <c r="E27" s="68"/>
      <c r="F27" s="69"/>
    </row>
    <row r="28" spans="1:9" ht="32.25" customHeight="1" x14ac:dyDescent="0.3">
      <c r="A28" s="21">
        <v>11</v>
      </c>
      <c r="B28" s="16" t="s">
        <v>59</v>
      </c>
      <c r="C28" s="64"/>
      <c r="D28" s="65"/>
      <c r="E28" s="68"/>
      <c r="F28" s="69"/>
    </row>
    <row r="29" spans="1:9" x14ac:dyDescent="0.3">
      <c r="A29" s="17"/>
      <c r="B29" s="18"/>
      <c r="C29" s="18"/>
      <c r="D29" s="18"/>
      <c r="E29" s="18"/>
    </row>
    <row r="30" spans="1:9" s="20" customFormat="1" ht="15.6" customHeight="1" x14ac:dyDescent="0.3">
      <c r="A30" s="63" t="s">
        <v>60</v>
      </c>
      <c r="B30" s="63"/>
      <c r="C30" s="63"/>
      <c r="D30" s="63"/>
      <c r="E30" s="63"/>
      <c r="F30" s="63"/>
      <c r="G30" s="63"/>
    </row>
    <row r="31" spans="1:9" x14ac:dyDescent="0.3">
      <c r="A31" s="17"/>
      <c r="B31" s="18"/>
      <c r="C31" s="18"/>
      <c r="D31" s="18"/>
      <c r="E31" s="18"/>
    </row>
    <row r="32" spans="1:9" ht="66" x14ac:dyDescent="0.3">
      <c r="A32" s="23" t="s">
        <v>30</v>
      </c>
      <c r="B32" s="23" t="s">
        <v>31</v>
      </c>
      <c r="C32" s="29" t="s">
        <v>61</v>
      </c>
      <c r="D32" s="24" t="s">
        <v>62</v>
      </c>
      <c r="E32" s="25" t="s">
        <v>63</v>
      </c>
      <c r="F32" s="25" t="s">
        <v>64</v>
      </c>
      <c r="G32" s="25" t="s">
        <v>65</v>
      </c>
      <c r="I32" s="6"/>
    </row>
    <row r="33" spans="1:7" x14ac:dyDescent="0.3">
      <c r="A33" s="22">
        <v>1</v>
      </c>
      <c r="B33" s="22">
        <v>2</v>
      </c>
      <c r="C33" s="22">
        <v>3</v>
      </c>
      <c r="D33" s="22">
        <v>4</v>
      </c>
      <c r="E33" s="22">
        <v>5</v>
      </c>
      <c r="F33" s="28">
        <v>6</v>
      </c>
      <c r="G33" s="28">
        <v>7</v>
      </c>
    </row>
    <row r="34" spans="1:7" ht="46.8" x14ac:dyDescent="0.3">
      <c r="A34" s="21">
        <v>1</v>
      </c>
      <c r="B34" s="36" t="s">
        <v>66</v>
      </c>
      <c r="C34" s="30">
        <v>2000</v>
      </c>
      <c r="D34" s="13"/>
      <c r="E34" s="31">
        <f>C34*D34</f>
        <v>0</v>
      </c>
      <c r="F34" s="32" t="s">
        <v>67</v>
      </c>
      <c r="G34" s="27" t="s">
        <v>68</v>
      </c>
    </row>
    <row r="35" spans="1:7" ht="15" customHeight="1" x14ac:dyDescent="0.3">
      <c r="A35" s="21" t="s">
        <v>2</v>
      </c>
      <c r="B35" s="16" t="s">
        <v>69</v>
      </c>
      <c r="C35" s="21" t="s">
        <v>68</v>
      </c>
      <c r="D35" s="21" t="s">
        <v>68</v>
      </c>
      <c r="E35" s="38" t="s">
        <v>68</v>
      </c>
      <c r="F35" s="26"/>
      <c r="G35" s="26"/>
    </row>
    <row r="36" spans="1:7" ht="31.2" x14ac:dyDescent="0.3">
      <c r="A36" s="21" t="s">
        <v>4</v>
      </c>
      <c r="B36" s="16" t="s">
        <v>70</v>
      </c>
      <c r="C36" s="21" t="s">
        <v>68</v>
      </c>
      <c r="D36" s="21" t="s">
        <v>68</v>
      </c>
      <c r="E36" s="38" t="s">
        <v>68</v>
      </c>
      <c r="F36" s="26"/>
      <c r="G36" s="26"/>
    </row>
    <row r="37" spans="1:7" x14ac:dyDescent="0.3">
      <c r="A37" s="21" t="s">
        <v>6</v>
      </c>
      <c r="B37" s="16" t="s">
        <v>71</v>
      </c>
      <c r="C37" s="21" t="s">
        <v>68</v>
      </c>
      <c r="D37" s="21" t="s">
        <v>68</v>
      </c>
      <c r="E37" s="38" t="s">
        <v>68</v>
      </c>
      <c r="F37" s="26"/>
      <c r="G37" s="26"/>
    </row>
    <row r="38" spans="1:7" x14ac:dyDescent="0.3">
      <c r="A38" s="21" t="s">
        <v>8</v>
      </c>
      <c r="B38" s="16" t="s">
        <v>72</v>
      </c>
      <c r="C38" s="21" t="s">
        <v>68</v>
      </c>
      <c r="D38" s="21" t="s">
        <v>68</v>
      </c>
      <c r="E38" s="38" t="s">
        <v>68</v>
      </c>
      <c r="F38" s="26"/>
      <c r="G38" s="26"/>
    </row>
    <row r="39" spans="1:7" x14ac:dyDescent="0.3">
      <c r="A39" s="21" t="s">
        <v>73</v>
      </c>
      <c r="B39" s="16" t="s">
        <v>74</v>
      </c>
      <c r="C39" s="21" t="s">
        <v>68</v>
      </c>
      <c r="D39" s="21" t="s">
        <v>68</v>
      </c>
      <c r="E39" s="38" t="s">
        <v>68</v>
      </c>
      <c r="F39" s="26"/>
      <c r="G39" s="26"/>
    </row>
    <row r="40" spans="1:7" x14ac:dyDescent="0.3">
      <c r="A40" s="21" t="s">
        <v>75</v>
      </c>
      <c r="B40" s="16" t="s">
        <v>76</v>
      </c>
      <c r="C40" s="21" t="s">
        <v>68</v>
      </c>
      <c r="D40" s="21" t="s">
        <v>68</v>
      </c>
      <c r="E40" s="38" t="s">
        <v>68</v>
      </c>
      <c r="F40" s="26"/>
      <c r="G40" s="26"/>
    </row>
    <row r="41" spans="1:7" x14ac:dyDescent="0.3">
      <c r="A41" s="21" t="s">
        <v>77</v>
      </c>
      <c r="B41" s="16" t="s">
        <v>78</v>
      </c>
      <c r="C41" s="21" t="s">
        <v>68</v>
      </c>
      <c r="D41" s="21" t="s">
        <v>68</v>
      </c>
      <c r="E41" s="38" t="s">
        <v>68</v>
      </c>
      <c r="F41" s="26"/>
      <c r="G41" s="26"/>
    </row>
    <row r="42" spans="1:7" x14ac:dyDescent="0.3">
      <c r="A42" s="21" t="s">
        <v>79</v>
      </c>
      <c r="B42" s="16" t="s">
        <v>80</v>
      </c>
      <c r="C42" s="21" t="s">
        <v>68</v>
      </c>
      <c r="D42" s="21" t="s">
        <v>68</v>
      </c>
      <c r="E42" s="38" t="s">
        <v>68</v>
      </c>
      <c r="F42" s="26"/>
      <c r="G42" s="26"/>
    </row>
    <row r="43" spans="1:7" x14ac:dyDescent="0.3">
      <c r="A43" s="21" t="s">
        <v>81</v>
      </c>
      <c r="B43" s="16" t="s">
        <v>82</v>
      </c>
      <c r="C43" s="21" t="s">
        <v>68</v>
      </c>
      <c r="D43" s="21" t="s">
        <v>68</v>
      </c>
      <c r="E43" s="38" t="s">
        <v>68</v>
      </c>
      <c r="F43" s="26"/>
      <c r="G43" s="26"/>
    </row>
    <row r="44" spans="1:7" x14ac:dyDescent="0.3">
      <c r="A44" s="21" t="s">
        <v>83</v>
      </c>
      <c r="B44" s="16" t="s">
        <v>84</v>
      </c>
      <c r="C44" s="21" t="s">
        <v>68</v>
      </c>
      <c r="D44" s="21" t="s">
        <v>68</v>
      </c>
      <c r="E44" s="38" t="s">
        <v>68</v>
      </c>
      <c r="F44" s="26"/>
      <c r="G44" s="26"/>
    </row>
    <row r="45" spans="1:7" ht="31.2" x14ac:dyDescent="0.3">
      <c r="A45" s="21" t="s">
        <v>85</v>
      </c>
      <c r="B45" s="16" t="s">
        <v>86</v>
      </c>
      <c r="C45" s="21" t="s">
        <v>68</v>
      </c>
      <c r="D45" s="21" t="s">
        <v>68</v>
      </c>
      <c r="E45" s="38" t="s">
        <v>68</v>
      </c>
      <c r="F45" s="26"/>
      <c r="G45" s="26"/>
    </row>
    <row r="46" spans="1:7" ht="62.4" x14ac:dyDescent="0.3">
      <c r="A46" s="21" t="s">
        <v>87</v>
      </c>
      <c r="B46" s="16" t="s">
        <v>88</v>
      </c>
      <c r="C46" s="21" t="s">
        <v>68</v>
      </c>
      <c r="D46" s="21" t="s">
        <v>68</v>
      </c>
      <c r="E46" s="38" t="s">
        <v>68</v>
      </c>
      <c r="F46" s="26"/>
      <c r="G46" s="26"/>
    </row>
    <row r="47" spans="1:7" x14ac:dyDescent="0.3">
      <c r="A47" s="87" t="s">
        <v>89</v>
      </c>
      <c r="B47" s="88"/>
      <c r="C47" s="88"/>
      <c r="D47" s="88"/>
      <c r="E47" s="33">
        <f>E34</f>
        <v>0</v>
      </c>
    </row>
    <row r="48" spans="1:7" x14ac:dyDescent="0.3">
      <c r="A48" s="88" t="s">
        <v>90</v>
      </c>
      <c r="B48" s="88"/>
      <c r="C48" s="88"/>
      <c r="D48" s="88"/>
      <c r="E48" s="40"/>
    </row>
    <row r="49" spans="1:6" x14ac:dyDescent="0.3">
      <c r="A49" s="87" t="s">
        <v>91</v>
      </c>
      <c r="B49" s="88"/>
      <c r="C49" s="88"/>
      <c r="D49" s="88"/>
      <c r="E49" s="33">
        <f>E47+(E47*E48)</f>
        <v>0</v>
      </c>
    </row>
    <row r="50" spans="1:6" ht="15.75" customHeight="1" x14ac:dyDescent="0.3">
      <c r="A50" s="73" t="s">
        <v>92</v>
      </c>
      <c r="B50" s="74"/>
      <c r="C50" s="74"/>
      <c r="D50" s="75"/>
      <c r="E50" s="33"/>
    </row>
    <row r="51" spans="1:6" x14ac:dyDescent="0.3">
      <c r="A51" s="81" t="s">
        <v>93</v>
      </c>
      <c r="B51" s="81"/>
      <c r="C51" s="81"/>
      <c r="D51" s="81"/>
      <c r="E51" s="34"/>
    </row>
    <row r="52" spans="1:6" x14ac:dyDescent="0.3">
      <c r="A52" s="76" t="s">
        <v>94</v>
      </c>
      <c r="B52" s="77"/>
      <c r="C52" s="77"/>
      <c r="D52" s="78"/>
      <c r="E52" s="34"/>
    </row>
    <row r="53" spans="1:6" x14ac:dyDescent="0.3">
      <c r="A53" s="81" t="s">
        <v>95</v>
      </c>
      <c r="B53" s="81"/>
      <c r="C53" s="81"/>
      <c r="D53" s="81"/>
      <c r="E53" s="34"/>
      <c r="F53" s="46"/>
    </row>
    <row r="54" spans="1:6" x14ac:dyDescent="0.3">
      <c r="A54" s="76" t="s">
        <v>96</v>
      </c>
      <c r="B54" s="77"/>
      <c r="C54" s="77"/>
      <c r="D54" s="78"/>
      <c r="E54" s="34"/>
      <c r="F54" s="46"/>
    </row>
    <row r="55" spans="1:6" x14ac:dyDescent="0.3">
      <c r="A55" s="70" t="s">
        <v>97</v>
      </c>
      <c r="B55" s="70"/>
      <c r="C55" s="70"/>
      <c r="D55" s="70"/>
      <c r="E55" s="35"/>
    </row>
    <row r="56" spans="1:6" x14ac:dyDescent="0.3">
      <c r="A56" s="62" t="s">
        <v>98</v>
      </c>
      <c r="B56" s="62"/>
      <c r="C56" s="62"/>
      <c r="D56" s="62"/>
      <c r="E56" s="41">
        <v>448853.77</v>
      </c>
    </row>
  </sheetData>
  <mergeCells count="56">
    <mergeCell ref="E11:F11"/>
    <mergeCell ref="E12:F12"/>
    <mergeCell ref="A49:D49"/>
    <mergeCell ref="A47:D47"/>
    <mergeCell ref="E23:F23"/>
    <mergeCell ref="A48:D48"/>
    <mergeCell ref="C28:D28"/>
    <mergeCell ref="C27:D27"/>
    <mergeCell ref="C26:D26"/>
    <mergeCell ref="C25:D25"/>
    <mergeCell ref="A30:G30"/>
    <mergeCell ref="E18:F18"/>
    <mergeCell ref="E19:F19"/>
    <mergeCell ref="C8:D8"/>
    <mergeCell ref="A51:D51"/>
    <mergeCell ref="A53:D53"/>
    <mergeCell ref="E28:F28"/>
    <mergeCell ref="E25:F25"/>
    <mergeCell ref="E26:F26"/>
    <mergeCell ref="E27:F27"/>
    <mergeCell ref="E24:F24"/>
    <mergeCell ref="E13:F13"/>
    <mergeCell ref="E14:F14"/>
    <mergeCell ref="E15:F15"/>
    <mergeCell ref="E16:F16"/>
    <mergeCell ref="E17:F17"/>
    <mergeCell ref="E8:F8"/>
    <mergeCell ref="E9:F9"/>
    <mergeCell ref="E10:F10"/>
    <mergeCell ref="A55:D55"/>
    <mergeCell ref="C9:D9"/>
    <mergeCell ref="C13:D13"/>
    <mergeCell ref="C12:D12"/>
    <mergeCell ref="C11:D11"/>
    <mergeCell ref="C10:D10"/>
    <mergeCell ref="C24:D24"/>
    <mergeCell ref="C19:D19"/>
    <mergeCell ref="A50:D50"/>
    <mergeCell ref="A52:D52"/>
    <mergeCell ref="A54:D54"/>
    <mergeCell ref="A56:D56"/>
    <mergeCell ref="A6:F6"/>
    <mergeCell ref="A2:F3"/>
    <mergeCell ref="A4:F4"/>
    <mergeCell ref="C23:D23"/>
    <mergeCell ref="C22:D22"/>
    <mergeCell ref="C21:D21"/>
    <mergeCell ref="C20:D20"/>
    <mergeCell ref="C14:D14"/>
    <mergeCell ref="E20:F20"/>
    <mergeCell ref="E21:F21"/>
    <mergeCell ref="E22:F22"/>
    <mergeCell ref="C18:D18"/>
    <mergeCell ref="C17:D17"/>
    <mergeCell ref="C16:D16"/>
    <mergeCell ref="C15:D15"/>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as xmlns="bd76807b-7035-44a2-93ee-9bb18f0b649c" xsi:nil="true"/>
    <Tags xmlns="bd76807b-7035-44a2-93ee-9bb18f0b649c">Įveskite pasirinkimą #1</Tags>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9CDF3D-E90B-49F4-94BD-AA89311096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BDCA82-7F72-4643-9517-D9735F16C278}">
  <ds:schemaRefs>
    <ds:schemaRef ds:uri="http://schemas.microsoft.com/sharepoint/v3/contenttype/forms"/>
  </ds:schemaRefs>
</ds:datastoreItem>
</file>

<file path=customXml/itemProps3.xml><?xml version="1.0" encoding="utf-8"?>
<ds:datastoreItem xmlns:ds="http://schemas.openxmlformats.org/officeDocument/2006/customXml" ds:itemID="{35629F44-B5B9-4F9B-93E8-851F50A20209}">
  <ds:schemaRefs>
    <ds:schemaRef ds:uri="http://schemas.microsoft.com/office/2006/metadata/properties"/>
    <ds:schemaRef ds:uri="http://schemas.microsoft.com/office/infopath/2007/PartnerControls"/>
    <ds:schemaRef ds:uri="bd76807b-7035-44a2-93ee-9bb18f0b649c"/>
    <ds:schemaRef ds:uri="07609231-acae-40b1-8992-26d1ec8f80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Specialieji reikalavimai</vt:lpstr>
      <vt:lpstr>1 PD (lazeriai 1940)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NK-VP1</dc:creator>
  <cp:keywords/>
  <dc:description/>
  <cp:lastModifiedBy>Elžbieta Taločkaitė</cp:lastModifiedBy>
  <cp:revision/>
  <dcterms:created xsi:type="dcterms:W3CDTF">2026-03-26T07:54:01Z</dcterms:created>
  <dcterms:modified xsi:type="dcterms:W3CDTF">2026-07-03T08:24:48Z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